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77F44FD-3FA8-4C5D-AABA-BF0252EEF73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T23" i="1"/>
  <c r="BF24" i="1"/>
  <c r="BT24" i="1"/>
  <c r="BF25" i="1"/>
  <c r="BT25" i="1"/>
  <c r="BF26" i="1"/>
  <c r="BT26" i="1"/>
  <c r="BF27" i="1"/>
  <c r="BT27"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T48" i="1"/>
  <c r="BF49" i="1"/>
  <c r="BT49" i="1"/>
  <c r="BF50" i="1"/>
  <c r="BT50" i="1"/>
  <c r="BF51" i="1"/>
  <c r="BT51" i="1"/>
  <c r="BF52" i="1"/>
  <c r="BT52" i="1"/>
  <c r="BF53" i="1"/>
  <c r="BT53" i="1"/>
  <c r="BF54" i="1"/>
  <c r="BT54" i="1"/>
  <c r="BF55" i="1"/>
  <c r="BT55" i="1"/>
  <c r="BF56" i="1"/>
  <c r="BT56" i="1"/>
  <c r="BF57" i="1"/>
  <c r="BT57" i="1"/>
  <c r="BF58" i="1"/>
  <c r="BT58" i="1"/>
  <c r="BF59" i="1"/>
  <c r="BT59" i="1"/>
  <c r="BF60" i="1"/>
  <c r="BT60" i="1"/>
  <c r="BT61" i="1"/>
  <c r="BF62" i="1"/>
  <c r="BT62" i="1"/>
  <c r="BF63" i="1"/>
  <c r="BT63" i="1"/>
  <c r="BF64" i="1"/>
  <c r="BT64" i="1"/>
  <c r="BT65" i="1"/>
  <c r="BF66" i="1"/>
  <c r="BT66" i="1"/>
  <c r="BF67" i="1"/>
  <c r="BT67" i="1"/>
  <c r="BF68" i="1"/>
  <c r="BT68" i="1"/>
  <c r="BF69" i="1"/>
  <c r="BT69" i="1"/>
  <c r="BF70" i="1"/>
  <c r="BT70" i="1"/>
  <c r="BF71" i="1"/>
  <c r="BT71" i="1"/>
  <c r="BF72" i="1"/>
  <c r="BT72" i="1"/>
  <c r="BF73" i="1"/>
  <c r="BT73" i="1"/>
  <c r="BF74" i="1"/>
  <c r="BT74" i="1"/>
  <c r="BF75" i="1"/>
  <c r="BT75" i="1"/>
  <c r="BF76" i="1"/>
  <c r="BT76" i="1"/>
  <c r="BF77" i="1"/>
  <c r="BT77" i="1"/>
  <c r="BF78" i="1"/>
  <c r="BT78" i="1"/>
  <c r="BF79" i="1"/>
  <c r="BT79" i="1"/>
  <c r="BF80" i="1"/>
  <c r="BT80" i="1"/>
  <c r="BF81" i="1"/>
  <c r="BT81" i="1"/>
  <c r="BF82" i="1"/>
  <c r="BT82" i="1"/>
  <c r="BF83" i="1"/>
  <c r="BT83" i="1"/>
  <c r="BF84" i="1"/>
  <c r="BT84" i="1"/>
  <c r="BF85" i="1"/>
  <c r="BT85" i="1"/>
  <c r="BF86" i="1"/>
  <c r="BT86" i="1"/>
  <c r="BF87" i="1"/>
  <c r="BT87" i="1"/>
  <c r="BF88" i="1"/>
  <c r="BT88" i="1"/>
  <c r="BF89" i="1"/>
  <c r="BT89" i="1"/>
  <c r="BF90" i="1"/>
  <c r="BT90" i="1"/>
  <c r="BF91" i="1"/>
  <c r="BT91" i="1"/>
  <c r="BT92" i="1"/>
  <c r="BT93" i="1"/>
  <c r="BF94" i="1"/>
  <c r="BT94" i="1"/>
  <c r="BF95" i="1"/>
  <c r="BT95" i="1"/>
  <c r="BT96" i="1"/>
  <c r="BT97" i="1"/>
  <c r="BT98" i="1"/>
  <c r="BF99" i="1"/>
  <c r="BT99" i="1"/>
  <c r="BF100" i="1"/>
  <c r="BT100" i="1"/>
  <c r="BF101" i="1"/>
  <c r="BT101" i="1"/>
  <c r="BF102" i="1"/>
  <c r="BT102" i="1"/>
  <c r="BF103" i="1"/>
  <c r="BT103" i="1"/>
  <c r="BF104" i="1"/>
  <c r="BT104" i="1"/>
  <c r="BF105" i="1"/>
  <c r="BT105" i="1"/>
  <c r="BF106" i="1"/>
  <c r="BT106" i="1"/>
  <c r="BF107" i="1"/>
  <c r="BT107" i="1"/>
  <c r="BF108" i="1"/>
  <c r="BT108" i="1"/>
  <c r="BF109" i="1"/>
  <c r="BT109" i="1"/>
  <c r="BF110" i="1"/>
  <c r="BT110" i="1"/>
  <c r="BF111" i="1"/>
  <c r="BT111" i="1"/>
  <c r="BF112" i="1"/>
  <c r="BT112" i="1"/>
  <c r="BF113" i="1"/>
  <c r="BT113" i="1"/>
  <c r="BF114" i="1"/>
  <c r="BT114" i="1"/>
  <c r="BT115" i="1"/>
  <c r="BF116" i="1"/>
  <c r="BT116" i="1"/>
  <c r="BF117" i="1"/>
  <c r="BT117" i="1"/>
  <c r="BF118" i="1"/>
  <c r="BT118" i="1"/>
  <c r="BF119" i="1"/>
  <c r="BT119" i="1"/>
  <c r="BF120" i="1"/>
  <c r="BT120" i="1"/>
  <c r="BF121" i="1"/>
  <c r="BT121" i="1"/>
  <c r="BT122" i="1"/>
  <c r="BT123" i="1"/>
  <c r="BF124" i="1"/>
  <c r="BT124" i="1"/>
  <c r="BT125" i="1"/>
  <c r="BF126" i="1"/>
  <c r="BT126" i="1"/>
  <c r="BF127" i="1"/>
  <c r="BT127" i="1"/>
  <c r="BT128" i="1"/>
  <c r="BT129" i="1"/>
  <c r="BT130" i="1"/>
  <c r="BF131" i="1"/>
  <c r="BT131" i="1"/>
  <c r="BT132" i="1"/>
  <c r="BF133" i="1"/>
  <c r="BT133" i="1"/>
  <c r="BT134" i="1"/>
  <c r="BF135" i="1"/>
  <c r="BT135" i="1"/>
  <c r="BF136" i="1"/>
  <c r="BT136" i="1"/>
  <c r="BF137" i="1"/>
  <c r="BT137" i="1"/>
  <c r="BF138" i="1"/>
  <c r="BT138" i="1"/>
  <c r="BF139" i="1"/>
  <c r="BT139" i="1"/>
  <c r="BT140" i="1"/>
  <c r="BF141" i="1"/>
  <c r="BT141" i="1"/>
  <c r="BF142" i="1"/>
  <c r="BT142" i="1"/>
  <c r="BF143" i="1"/>
  <c r="BT143" i="1"/>
  <c r="BF144" i="1"/>
  <c r="BT144" i="1"/>
  <c r="BF145" i="1"/>
  <c r="BT145" i="1"/>
  <c r="BF146" i="1"/>
  <c r="BT146" i="1"/>
  <c r="BF147" i="1"/>
  <c r="BT147" i="1"/>
  <c r="BF148" i="1"/>
  <c r="BT148" i="1"/>
  <c r="BF149" i="1"/>
  <c r="BT149" i="1"/>
  <c r="BF150" i="1"/>
  <c r="BT150" i="1"/>
  <c r="BF151" i="1"/>
  <c r="BT151" i="1"/>
  <c r="BF152" i="1"/>
  <c r="BT152" i="1"/>
  <c r="BF153" i="1"/>
  <c r="BT153" i="1"/>
  <c r="BF154" i="1"/>
  <c r="BT154" i="1"/>
  <c r="BF155" i="1"/>
  <c r="BT155" i="1"/>
  <c r="BF156" i="1"/>
  <c r="BT156" i="1"/>
  <c r="BF157" i="1"/>
  <c r="BT157" i="1"/>
  <c r="BF158" i="1"/>
  <c r="BT158" i="1"/>
  <c r="BF159" i="1"/>
  <c r="BT159" i="1"/>
  <c r="BF160" i="1"/>
  <c r="BT160" i="1"/>
  <c r="BF161" i="1"/>
  <c r="BT161" i="1"/>
  <c r="BT162" i="1"/>
  <c r="BF163" i="1"/>
  <c r="BT163" i="1"/>
  <c r="BT164" i="1"/>
  <c r="BF165" i="1"/>
  <c r="BT165" i="1"/>
  <c r="BF166" i="1"/>
  <c r="BT166" i="1"/>
  <c r="BF167" i="1"/>
  <c r="BT167" i="1"/>
  <c r="BF168" i="1"/>
  <c r="BT168" i="1"/>
  <c r="BF169" i="1"/>
  <c r="BT169" i="1"/>
  <c r="BF170" i="1"/>
  <c r="BT170" i="1"/>
  <c r="BF171" i="1"/>
  <c r="BT171" i="1"/>
  <c r="BF172" i="1"/>
  <c r="BT172" i="1"/>
  <c r="BF173" i="1"/>
  <c r="BT173" i="1"/>
  <c r="BF174" i="1"/>
  <c r="BT174" i="1"/>
  <c r="BF175" i="1"/>
  <c r="BT175" i="1"/>
  <c r="BT176" i="1"/>
  <c r="BF177" i="1"/>
  <c r="BT177" i="1"/>
  <c r="BF178" i="1"/>
  <c r="BT178" i="1"/>
  <c r="BF179" i="1"/>
  <c r="BT179" i="1"/>
  <c r="BF180" i="1"/>
  <c r="BT180" i="1"/>
  <c r="BT181" i="1"/>
  <c r="BF182" i="1"/>
  <c r="BT182" i="1"/>
  <c r="BF183" i="1"/>
  <c r="BT183" i="1"/>
  <c r="BF184" i="1"/>
  <c r="BT184" i="1"/>
  <c r="BF185" i="1"/>
  <c r="BT185" i="1"/>
  <c r="BT186" i="1"/>
  <c r="BT187" i="1"/>
  <c r="BF188" i="1"/>
  <c r="BT188" i="1"/>
  <c r="BF189" i="1"/>
  <c r="BT189" i="1"/>
  <c r="BF190" i="1"/>
  <c r="BT190" i="1"/>
  <c r="BF191" i="1"/>
  <c r="BT191" i="1"/>
  <c r="BF192" i="1"/>
  <c r="BT192" i="1"/>
  <c r="BF193" i="1"/>
  <c r="BT193" i="1"/>
  <c r="BF194" i="1"/>
  <c r="BT194" i="1"/>
  <c r="BF195" i="1"/>
  <c r="BT195" i="1"/>
  <c r="BF196" i="1"/>
  <c r="BT196" i="1"/>
  <c r="BF197" i="1"/>
  <c r="BT197" i="1"/>
  <c r="BF198" i="1"/>
  <c r="BT198" i="1"/>
  <c r="BT199" i="1"/>
  <c r="BT200" i="1"/>
  <c r="BT201" i="1"/>
  <c r="BT202" i="1"/>
  <c r="BF203" i="1"/>
  <c r="BT203" i="1"/>
  <c r="BT204" i="1"/>
  <c r="BF205" i="1"/>
  <c r="BT205" i="1"/>
  <c r="BT206" i="1"/>
  <c r="BT207" i="1"/>
  <c r="BF208" i="1"/>
  <c r="BT208" i="1"/>
  <c r="BF209" i="1"/>
  <c r="BT209" i="1"/>
  <c r="BT210" i="1"/>
  <c r="BT211" i="1"/>
  <c r="BT212" i="1"/>
  <c r="BF213" i="1"/>
  <c r="BT213" i="1"/>
  <c r="BF214" i="1"/>
  <c r="BT214" i="1"/>
  <c r="BF215" i="1"/>
  <c r="BT215" i="1"/>
  <c r="BT216" i="1"/>
  <c r="BF217" i="1"/>
  <c r="BT217" i="1"/>
  <c r="BT218" i="1"/>
  <c r="BT219" i="1"/>
  <c r="BT220" i="1"/>
  <c r="BF221" i="1"/>
  <c r="BT221" i="1"/>
  <c r="BF222" i="1"/>
  <c r="BT222" i="1"/>
  <c r="BT223" i="1"/>
  <c r="BF224" i="1"/>
  <c r="BT224" i="1"/>
  <c r="BT225" i="1"/>
  <c r="BT226" i="1"/>
  <c r="BF227" i="1"/>
  <c r="BT227" i="1"/>
  <c r="BF228" i="1"/>
  <c r="BT228" i="1"/>
  <c r="BF229" i="1"/>
  <c r="BT229" i="1"/>
  <c r="BF230" i="1"/>
  <c r="BT230" i="1"/>
  <c r="BF231" i="1"/>
  <c r="BT231" i="1"/>
  <c r="BT232" i="1"/>
</calcChain>
</file>

<file path=xl/sharedStrings.xml><?xml version="1.0" encoding="utf-8"?>
<sst xmlns="http://schemas.openxmlformats.org/spreadsheetml/2006/main" count="13845" uniqueCount="4209">
  <si>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</si>
  <si>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</si>
  <si>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</si>
  <si>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</si>
  <si>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</si>
  <si>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</si>
  <si>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</si>
  <si>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</si>
  <si>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</si>
  <si>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</si>
  <si>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</si>
  <si>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</si>
  <si>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</si>
  <si>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</si>
  <si>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</si>
  <si>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</si>
  <si>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</si>
  <si>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</si>
  <si>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</si>
  <si>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</si>
  <si>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</si>
  <si>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</si>
  <si>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</si>
  <si>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</si>
  <si>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</si>
  <si>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</si>
  <si>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</si>
  <si>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</si>
  <si>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</si>
  <si>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</si>
  <si>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</si>
  <si>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</si>
  <si>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</si>
  <si>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</si>
  <si>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</si>
  <si>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</si>
  <si>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</si>
  <si>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</si>
  <si>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</si>
  <si>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</si>
  <si>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</si>
  <si>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</si>
  <si>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</si>
  <si>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</si>
  <si>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</si>
  <si>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</si>
  <si>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</si>
  <si>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</si>
  <si>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</si>
  <si>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</si>
  <si>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</si>
  <si>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</si>
  <si>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</si>
  <si>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</si>
  <si>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</si>
  <si>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</si>
  <si>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</si>
  <si>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</si>
  <si>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</si>
  <si>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</si>
  <si>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</si>
  <si>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</si>
  <si>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</si>
  <si>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</si>
  <si>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</si>
  <si>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</si>
  <si>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</si>
  <si>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</si>
  <si>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</si>
  <si>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</si>
  <si>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</si>
  <si>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</si>
  <si>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</si>
  <si>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Vlachopoulos, D; Thorkelsdóttir, RB; Schina, D; Jónsdóttir, JG</t>
  </si>
  <si>
    <t/>
  </si>
  <si>
    <t>Vlachopoulos, Dimitrios; Thorkelsdottir, Rannveig Bjoerk; Schina, Despoina; Jonsdottir, Jona Guorun</t>
  </si>
  <si>
    <t>Teachers' Experience and Perceptions of Sustainable Digitalization in School Education: An Existential Phenomenological Study of Teachers in Romania, Greece, Cyprus, Iceland, and The Netherlands</t>
  </si>
  <si>
    <t>SUSTAINABILITY</t>
  </si>
  <si>
    <t>English</t>
  </si>
  <si>
    <t>Article</t>
  </si>
  <si>
    <t>sustainable digital transformation; digital competencies; school education; phenomenological study; Europe; teachers' experiences</t>
  </si>
  <si>
    <t>The purpose of this paper is to explore teachers' awareness, experiences, and perceptions regarding the environmental impact of digitalization in school education across five European countries. Using an existential phenomenological approach, the study uncovers the lived experiences of 29 teachers, who participated in group semi-structured interviews. The findings highlight that teachers share a strong awareness of contemporary environmental challenges, such as climate change and pollution, and that environmental education is integrated into most school curricula, especially topics like recycling, composting, and pollution. Teachers express a genuine concern for educating students about global warming and its consequences, recognizing that today's students will shape the future. Despite acknowledging the benefits of technology in education, teachers are not fully informed about the environmental impact of digitalization. The paper reveals teachers' concerns about the energy consumption, carbon emissions, and electronic waste associated with digital technologies. Teachers propose strategies to address the environmental impact of digitalization, including prolonging device lifespans, responsible e-waste recycling, and promoting energy-efficient practices. They emphasize the need for proper teacher training in incorporating digitalization's environmental impact into the curriculum. The study underscores the importance of engaging students through research activities, discussions, multimedia resources, and hands-on experiences to raise awareness about digitalization's ecological footprint. Implications of a more informed and proactive approach to addressing the ecological footprint of digital technologies in school education are discussed.</t>
  </si>
  <si>
    <t>[Vlachopoulos, Dimitrios] Erasmus Univ, Rotterdam Sch Management, Burgemeester Oudlaan 50, NL-3062 PA Rotterdam, Netherlands; [Thorkelsdottir, Rannveig Bjoerk; Jonsdottir, Jona Guorun] Univ Iceland, Sch Educ, Saemundargata 2, IS-102 Reykjavik, Iceland; [Schina, Despoina] Stimmuli Social Change, 15 Agias Sofias Str, GR-54623 Saloniki, Greece</t>
  </si>
  <si>
    <t>Erasmus University Rotterdam; Erasmus University Rotterdam - Excl Erasmus MC; University of Iceland</t>
  </si>
  <si>
    <t>Vlachopoulos, D (corresponding author), Erasmus Univ, Rotterdam Sch Management, Burgemeester Oudlaan 50, NL-3062 PA Rotterdam, Netherlands.</t>
  </si>
  <si>
    <t>vlachopoulos@rsm.nl; rbth@hi.is; despoina.schina@stimmuli.eu; jonag@hi.is</t>
  </si>
  <si>
    <t>Thorkelsdóttir, Rannveig Björk/AAU-7747-2020</t>
  </si>
  <si>
    <t>Thorkelsdóttir, Rannveig Björk/0000-0002-1623-8297; Vlachopoulos, Dimitrios/0000-0002-2033-7343</t>
  </si>
  <si>
    <t>The authors would like to acknowledge the support given by all consortium organizations to find participants for the focus groups in this study.</t>
  </si>
  <si>
    <t>MDPI</t>
  </si>
  <si>
    <t>BASEL</t>
  </si>
  <si>
    <t>ST ALBAN-ANLAGE 66, CH-4052 BASEL, SWITZERLAND</t>
  </si>
  <si>
    <t>2071-1050</t>
  </si>
  <si>
    <t>SUSTAINABILITY-BASEL</t>
  </si>
  <si>
    <t>Sustainability</t>
  </si>
  <si>
    <t>SEP</t>
  </si>
  <si>
    <t>10.3390/su151813353</t>
  </si>
  <si>
    <t>Green &amp; Sustainable Science &amp; Technology; Environmental Sciences; Environmental Studies</t>
  </si>
  <si>
    <t>Science Citation Index Expanded (SCI-EXPANDED); Social Science Citation Index (SSCI)</t>
  </si>
  <si>
    <t>Science &amp; Technology - Other Topics; Environmental Sciences &amp; Ecology</t>
  </si>
  <si>
    <t>S6KQ4</t>
  </si>
  <si>
    <t>gold</t>
  </si>
  <si>
    <t>2023-10-25</t>
  </si>
  <si>
    <t>WOS:001072235700001</t>
  </si>
  <si>
    <t>Palos, R</t>
  </si>
  <si>
    <t>Palos, Ramona</t>
  </si>
  <si>
    <t>Students' core self-evaluations and academic burnout: the mediating role of personal resources</t>
  </si>
  <si>
    <t>JOURNAL OF APPLIED RESEARCH IN HIGHER EDUCATION</t>
  </si>
  <si>
    <t>Article; Early Access</t>
  </si>
  <si>
    <t>Core self-evaluations; Academic burnout; Psychological capital; Proactive coping; Personal resources</t>
  </si>
  <si>
    <t>TEACHER BURNOUT; JOB BURNOUT; STRATEGIES; ENGAGEMENT; STRESS</t>
  </si>
  <si>
    <t>PurposeAlthough many studies emphasize the need to design programs to help students manage post-pandemic burnout, few address personal resources' mediating role in the relationship between positive self-evaluation and experienced academic burnout. The present study aims to investigate the mediating role of two personal resources (i.e. psychological capital and proactive coping) on the relationship between core self-evaluations and academic burnout.Design/methodology/approachThe research was carried out in the first part of 2022, at the end of two years of online teaching. The sample consisted of 183 Romanian university students who voluntarily filled in four questionnaires that measured core self-evaluations, academic burnout, psychological capital and proactive coping. To verify the hypotheses, a mediation analysis using the PROCESS 4.0 macro in SPSS 23.0, Model 6 was conducted. The indirect effect was tested based on a bias-corrected bootstrapping procedure with 5,000 samples, and a bootstrap confidence interval (95% CI).FindingsResults showed that students with a high level of core self-evaluations report a low level of burnout. Also, students with positive core self-evaluations are more likely to use their psychological resources (i.e. psychological capital) and act proactively (i.e. proactive coping) in dealing with challenging situations, which can increase their burnout. However, the overall effect of the core self-evaluations on burnout was lower in the case of mediation by students' personal resources.Originality/valueThese research findings highlight the role of personal resources in coping with a challenging context, being among the few studies that have focused on student burnout in the immediate post-pandemic period. Furthermore, by working with malleable personal resources that can be enhanced through instruction, this research underlines how students can be taught to assess and develop these resources to cope with a highly demanding educational context.</t>
  </si>
  <si>
    <t>[Palos, Ramona] West Univ Timisoara, Dept Psychol, Timisoara, Romania</t>
  </si>
  <si>
    <t>West University of Timisoara</t>
  </si>
  <si>
    <t>Palos, R (corresponding author), West Univ Timisoara, Dept Psychol, Timisoara, Romania.</t>
  </si>
  <si>
    <t>ramona.palos@e-uvt.ro</t>
  </si>
  <si>
    <t>PALOS, RAMONA/C-8989-2015</t>
  </si>
  <si>
    <t>PALOS, RAMONA/0000-0002-4426-8178</t>
  </si>
  <si>
    <t>EMERALD GROUP PUBLISHING LTD</t>
  </si>
  <si>
    <t>BINGLEY</t>
  </si>
  <si>
    <t>HOWARD HOUSE, WAGON LANE, BINGLEY BD16 1WA, W YORKSHIRE, ENGLAND</t>
  </si>
  <si>
    <t>2050-7003</t>
  </si>
  <si>
    <t>1758-1184</t>
  </si>
  <si>
    <t>J APPL RES HIGH EDUC</t>
  </si>
  <si>
    <t>J. Appl. Res. High. Educ.</t>
  </si>
  <si>
    <t>2023 AUG 24</t>
  </si>
  <si>
    <t>10.1108/JARHE-04-2023-0152</t>
  </si>
  <si>
    <t>AUG 2023</t>
  </si>
  <si>
    <t>Education &amp; Educational Research</t>
  </si>
  <si>
    <t>Emerging Sources Citation Index (ESCI)</t>
  </si>
  <si>
    <t>P7XT3</t>
  </si>
  <si>
    <t>WOS:001052772000001</t>
  </si>
  <si>
    <t>Aivaz, KA; Teodorescu, D</t>
  </si>
  <si>
    <t>Aivaz, Kamer-Ainur; Teodorescu, Daniel</t>
  </si>
  <si>
    <t>Advantages and Disadvantages of Using Devices During In-Person Courses. Case Study at a Public University in Romania</t>
  </si>
  <si>
    <t>STUDIES IN BUSINESS AND ECONOMICS</t>
  </si>
  <si>
    <t>digital devices; in-person classes; advantages of using devices; disadvantages of using devices; higher education</t>
  </si>
  <si>
    <t>Digital devices, including laptops, tablets and mobile phones, can provide quick and easy access to a wide range of resources and information. They can be used to record lessons, create digital notes, conduct group projects or complete homework, and serve as effective communication tools between students and instructors. However, the use of digital devices can also have drawbacks. They can become a source of distraction, affecting concentration and class participation. Moreover, they can promote a superficial learning style, with an emphasis on quick access to information, to the detriment of critical thinking and deep understanding of the subject matter. In addition, there are concerns about equity in education, as not all students have equal access to technological resources. This study focuses on the influence of the digital age on classroom environments in higher educatio, specifically exploring the advantages and disadvantages of using digital devices during in-person classes. It explores the increasing reliance on technology in the modern educational environment and the possible risks associated with it. The research aims to provide a balanced perspective on this issue, exploring both the benefits and potential problems associated with the use of devices during in-person lectures. Its aim is to contribute to the debate about the optimal integration of technology in the classroom, with the goal of improving learning and ensuring an equitable education for all students.</t>
  </si>
  <si>
    <t>[Aivaz, Kamer-Ainur] Ovidius Univ Constanta, Constanta, Romania; [Teodorescu, Daniel] Clark Atlanta Univ, Atlanta, GA USA</t>
  </si>
  <si>
    <t>Ovidius University; Clark Atlanta University</t>
  </si>
  <si>
    <t>Aivaz, KA (corresponding author), Ovidius Univ Constanta, Constanta, Romania.</t>
  </si>
  <si>
    <t>SCIENDO</t>
  </si>
  <si>
    <t>WARSAW</t>
  </si>
  <si>
    <t>BOGUMILA ZUGA 32A, WARSAW, MAZOVIA, POLAND</t>
  </si>
  <si>
    <t>1842-4120</t>
  </si>
  <si>
    <t>2344-5416</t>
  </si>
  <si>
    <t>STUD BUS ECON-ROM</t>
  </si>
  <si>
    <t>Stud. Bus. Econ.</t>
  </si>
  <si>
    <t>AUG 1</t>
  </si>
  <si>
    <t>10.2478/sbe-2023-0022</t>
  </si>
  <si>
    <t>Economics</t>
  </si>
  <si>
    <t>Business &amp; Economics</t>
  </si>
  <si>
    <t>S2YD9</t>
  </si>
  <si>
    <t>WOS:001069869700002</t>
  </si>
  <si>
    <t>Palos, R; Samfira, EM; Virga, D; Puriç, D</t>
  </si>
  <si>
    <t>Palos, Ramona; Samfira, Elena Mirela; Virga, Delia; Puric, Daliborka</t>
  </si>
  <si>
    <t>The core self-evaluations, psychological capital, and academic engagement: a cross-national mediation model</t>
  </si>
  <si>
    <t>FRONTIERS IN PSYCHOLOGY</t>
  </si>
  <si>
    <t>core self-evaluations; psychological capital; academic engagement; personal resources; higher education</t>
  </si>
  <si>
    <t>UNIVERSITY-STUDENTS; WORK ENGAGEMENT; ACHIEVEMENT GOALS; BURNOUT; SATISFACTION; PERFORMANCE; RESOURCES; INDEXES</t>
  </si>
  <si>
    <t>IntroductionAn academic environment with continuously more demanding tasks requires students to capitalize on their strengths to meet the challenges and engage in learning experiences. Engaged students are deeply involved in their work, are strongly connected with their studies, and are more successful in academic tasks. The present study aimed to test a model in that core self-evaluations (CSE) predicts academic engagement (AE) directly and indirectly by increasing personal resources (i.e., psychological capital; PsyCap) in the case of two different samples, Romanian and Serbian. MethodsData were collected through three online questionnaires from 672 undergraduate students (Romania - 458; Serbia - 214). ResultsThe findings confirmed that CSE was positively related to PsyCap, which was positively associated with AE, and PsyCap mediates the relationship between the two variables in both samples. A positive evaluation of one's characteristics (high CSE) mainly affects the cognitive and emotional mechanism of appraising the academic-related tasks one encounters (high PsyCap), ultimately shaping their motivation and engagement. DiscussionThese results pointed out the importance of the CSE and PsyCap that support each other and increase students' AE, explaining the mediating mechanism of PsyCap. Also, they provide insight into the students' engagement from two different cultural and educational contexts, being helpful to universities in their effort to increase students' engagement.</t>
  </si>
  <si>
    <t>[Palos, Ramona; Virga, Delia] West Univ Timisoara, Dept Psychol, Timisoara, Romania; [Samfira, Elena Mirela] Univ Life Sci King Mihai I Timisoara, Teacher Training Dept, Timisoara, Romania; [Puric, Daliborka] Univ Kragujevac, Fac Educ Uzice, Kragujevac, Serbia</t>
  </si>
  <si>
    <t>West University of Timisoara; University of Kragujevac</t>
  </si>
  <si>
    <t>Virga, D (corresponding author), West Univ Timisoara, Dept Psychol, Timisoara, Romania.;Samfira, EM (corresponding author), Univ Life Sci King Mihai I Timisoara, Teacher Training Dept, Timisoara, Romania.</t>
  </si>
  <si>
    <t>mirelasamfira@usab-tm.ro; delia.virga@e-uvt.ro</t>
  </si>
  <si>
    <t>Virga, Delia/AAB-4022-2022</t>
  </si>
  <si>
    <t>Virga, Delia/0000-0002-9321-4520; Samfira, Elena Mirela/0000-0001-7638-0933</t>
  </si>
  <si>
    <t>FRONTIERS MEDIA SA</t>
  </si>
  <si>
    <t>LAUSANNE</t>
  </si>
  <si>
    <t>AVENUE DU TRIBUNAL FEDERAL 34, LAUSANNE, CH-1015, SWITZERLAND</t>
  </si>
  <si>
    <t>1664-1078</t>
  </si>
  <si>
    <t>FRONT PSYCHOL</t>
  </si>
  <si>
    <t>Front. Psychol.</t>
  </si>
  <si>
    <t>JUL 19</t>
  </si>
  <si>
    <t>10.3389/fpsyg.2023.1189665</t>
  </si>
  <si>
    <t>Psychology, Multidisciplinary</t>
  </si>
  <si>
    <t>Social Science Citation Index (SSCI)</t>
  </si>
  <si>
    <t>Psychology</t>
  </si>
  <si>
    <t>N7UU0</t>
  </si>
  <si>
    <t>gold, Green Published</t>
  </si>
  <si>
    <t>WOS:001039026300001</t>
  </si>
  <si>
    <t>Ungureanu, C</t>
  </si>
  <si>
    <t>Ungureanu, Camil</t>
  </si>
  <si>
    <t>Socialist cinema, gender, and the robot revolution: Ion Popescu Gopo's Galax, the Doll-Man (1984) beyond Utopia and Dystopia</t>
  </si>
  <si>
    <t>STUDIES IN EUROPEAN CINEMA</t>
  </si>
  <si>
    <t>Socialist cinema; robot revolution; gender; sci-fi; myth; Ion Popescu Gopo; &gt;</t>
  </si>
  <si>
    <t>FAMILY</t>
  </si>
  <si>
    <t>In this article, I argue for the relevance of Eastern European cinema dealing with the robot revolution in the context of Romanian communism. I aim to fill a gap in the literature by focusing on Galax, the Doll-Man (Galax, omul-papusa, 1984), the only Romanian drama movie centered on a robot, and directed by Ion Popescu Gopo (1923-1989), the most internationally awarded Romanian animator and cineaste during communism. I argue that Gopo's Galax challenges obliquely socialist realism and the Hollywood sci-fi blockbusters of the period, providing emancipatory gender insights and an appealing alternative to utopian or dystopian scenarios in which robotic technology is either liberating or all-destructive. In Galax, Gopo combines different filmic genres and styles to explore a multi-layered crisis of subjectivity, human relations, and male-dominated public authorities generated by the robot revolution. Gopo's emancipatory vision reconstructs the transformative relationship between the robot Galax capable of learning and creation, and a young female student (Mariana) who challenges different male authorities built on social, political, and psychiatric rationalities, and thus breaks with the typical female heroes of the Romanian socialist films - the sacrificial worker, mother, or activist.</t>
  </si>
  <si>
    <t>[Ungureanu, Camil] Univ Pompeu Fabra, Polit Philosophy, Barcelona, Spain; [Ungureanu, Camil] Univ Pompeu Fabra, Polit Philosophy, Ramon Trias Fargas 23-25, Barcelona 08001, Spain</t>
  </si>
  <si>
    <t>Pompeu Fabra University; Pompeu Fabra University</t>
  </si>
  <si>
    <t>Ungureanu, C (corresponding author), Univ Pompeu Fabra, Polit Philosophy, Ramon Trias Fargas 23-25, Barcelona 08001, Spain.</t>
  </si>
  <si>
    <t>camil.ungureanu@upf.edu</t>
  </si>
  <si>
    <t>Ungureanu, Camil/P-3916-2015</t>
  </si>
  <si>
    <t>Ungureanu, Camil/0000-0001-8419-8111</t>
  </si>
  <si>
    <t>ROUTLEDGE JOURNALS, TAYLOR &amp; FRANCIS LTD</t>
  </si>
  <si>
    <t>ABINGDON</t>
  </si>
  <si>
    <t>2-4 PARK SQUARE, MILTON PARK, ABINGDON OX14 4RN, OXON, ENGLAND</t>
  </si>
  <si>
    <t>1741-1548</t>
  </si>
  <si>
    <t>2040-0594</t>
  </si>
  <si>
    <t>STUD EUR CINE</t>
  </si>
  <si>
    <t>Stud. Eur. Cine.</t>
  </si>
  <si>
    <t>2023 JUL 8</t>
  </si>
  <si>
    <t>10.1080/17411548.2023.2224703</t>
  </si>
  <si>
    <t>JUL 2023</t>
  </si>
  <si>
    <t>Film, Radio, Television</t>
  </si>
  <si>
    <t>Film, Radio &amp; Television</t>
  </si>
  <si>
    <t>L5DE3</t>
  </si>
  <si>
    <t>WOS:001023459300001</t>
  </si>
  <si>
    <t>Preuss, L; Elms, H; Kurdyukov, R; Golob, U; Zaharia, RM; Jalsenjak, B; Burg, R; Hardi, P; Jacquemod, J; Kooskora, M; Manzhynski, S; Mostenska, T; Novelskaite, A; Pucetaite, R; Pusinaite-Gelgote, R; Ralko, O; Rok, B; Stanny, D; Stefanova, M; Tomancová, L</t>
  </si>
  <si>
    <t>Preuss, Lutz; Elms, Heather; Kurdyukov, Roman; Golob, Ursa; Zaharia, Rodica Milena; Jalsenjak, Borna; Burg, Ryan; Hardi, Peter; Jacquemod, Julija; Kooskora, Mari; Manzhynski, Siarhei; Mostenska, Tetiana; Novelskaite, Aurelija; Pucetaite, Raminta; Pusinaite-Gelgote, Rasa; Ralko, Oleksandra; Rok, Boleslaw; Stanny, Dominik; Stefanova, Marina; Tomancova, Lucie</t>
  </si>
  <si>
    <t>Institutional pressures and the adoption of responsible management education at universities and business schools in Central and Eastern Europe</t>
  </si>
  <si>
    <t>BUSINESS ETHICS THE ENVIRONMENT &amp; RESPONSIBILITY</t>
  </si>
  <si>
    <t>actor centrality; business education; business schools; Central and Eastern Europe; institutional fields; responsible management education</t>
  </si>
  <si>
    <t>CORPORATE SOCIAL-RESPONSIBILITY; SUSTAINABLE DEVELOPMENT GOALS; TEACHING-RESEARCH NEXUS; ETHICS; PRME; CSR; PRINCIPLES; CURRICULUM; CHALLENGE; STUDENT</t>
  </si>
  <si>
    <t>Business schools, and universities providing business education, from across the globe have increasingly engaged in responsible management education (RME), that is in embedding social, environmental and ethical topics in their teaching and research. However, we still do not fully understand the institutional pressures that have led to the adoption of RME, in particular concerning under-researched regions like Central and Eastern Europe (CEE). Hence, we undertook what is to our knowledge the most comprehensive study into the adoption of RME in CEE to date (including 13 countries: Belarus, Bulgaria, Croatia, Czech Republic, Estonia, Hungary, Latvia, Lithuania, Poland, Romania, Russia, Slovenia and Ukraine). We find that, with regard to RME, isomorphic pressures seem to shape teaching and research in different ways, which suggests that the idea of a holistic approach to RME, promoted by, for example, the Principles of Responsible Management Education (PRME), needs to be revisited; rather, different trajectories of organizational engagement may emerge for each principle. As a contribution to institutional theory, we discuss how a highly fragmented organizational field-like RME with its multiple dimensions-impacts on notions of actor centrality, where actors achieve centrality with regard to some dimensions of the field but fail to do so for others. In particular, we found that the European Union holds centrality in the area of RME teaching, but not in RME research. Our findings thus suggest that the concept of field centrality needs further clarification.</t>
  </si>
  <si>
    <t>[Preuss, Lutz] Kedge Business Sch, Bordeaux, France; [Elms, Heather] Amer Univ, Kogod Sch Business, Washington, DC USA; [Kurdyukov, Roman] Bentley Univ, Waltham, MA USA; [Golob, Ursa] Univ Ljubljana, Ljubljana, Slovenia; [Zaharia, Rodica Milena] Bucharest Univ Econ Studies, Bucharest, Romania; [Jalsenjak, Borna] Zagreb Sch Econ &amp; Management, Zagreb, Croatia; [Jalsenjak, Borna] Luxembourg Sch Business, Luxembourg, Luxembourg; [Burg, Ryan] Bucknell Univ, Lewisburg, PA USA; [Hardi, Peter] Cent European Univ, Budapest, Hungary; [Jacquemod, Julija] RISEBA Univ Appl Sci, Riga, Latvia; [Kooskora, Mari] Estonian Business Sch, Tallinn, Estonia; [Manzhynski, Siarhei] Umea Univ, Umea Sch Business, Umea, Sweden; [Mostenska, Tetiana] Natl Aviat Univ, Kiev, Ukraine; [Novelskaite, Aurelija; Pusinaite-Gelgote, Rasa] Vilnius Univ, Vilnius, Lithuania; [Pucetaite, Raminta] Kaunas Univ Technol, Kaunas, Lithuania; [Ralko, Oleksandra] Natl Univ Life &amp; Environm Sci Ukraine, Kiev, Ukraine; [Rok, Boleslaw; Stanny, Dominik] Kozminski Univ, Warsaw, Poland; [Stefanova, Marina] Sofia Univ St Kliment Ohridski, Sofia, Bulgaria; [Tomancova, Lucie] Tomas Bata Univ Zlin, Zlin, Czech Republic</t>
  </si>
  <si>
    <t>Kedge Business School; American University; Bentley University; University of Ljubljana; Bucharest University of Economic Studies; Bucknell University; Central European University; RISEBA University of Applied Sciences; Estonian Business School; Umea University; Ministry of Education &amp; Science of Ukraine; National Aviation University; Vilnius University; Kaunas University of Technology; National University of Life &amp; Environmental Sciences of Ukraine; Kozminski University; University of Sofia; Tomas Bata University Zlin</t>
  </si>
  <si>
    <t>Preuss, L (corresponding author), Kedge Business Sch, Bordeaux, France.</t>
  </si>
  <si>
    <t>lutz.preuss@kedgebs.com</t>
  </si>
  <si>
    <t>Preuss, Lutz/0000-0001-7149-3349</t>
  </si>
  <si>
    <t>International Association for Business and Society</t>
  </si>
  <si>
    <t>WILEY</t>
  </si>
  <si>
    <t>HOBOKEN</t>
  </si>
  <si>
    <t>111 RIVER ST, HOBOKEN 07030-5774, NJ USA</t>
  </si>
  <si>
    <t>2694-6416</t>
  </si>
  <si>
    <t>2694-6424</t>
  </si>
  <si>
    <t>BUS ETHICS ENV RESP</t>
  </si>
  <si>
    <t>Bus. Ethics Environ. Responsib.</t>
  </si>
  <si>
    <t>OCT</t>
  </si>
  <si>
    <t>10.1111/beer.12566</t>
  </si>
  <si>
    <t>Business; Ethics</t>
  </si>
  <si>
    <t>Business &amp; Economics; Social Sciences - Other Topics</t>
  </si>
  <si>
    <t>S3DI0</t>
  </si>
  <si>
    <t>Green Published, hybrid</t>
  </si>
  <si>
    <t>WOS:001024172000001</t>
  </si>
  <si>
    <t>Duarte, A; Surugiu, R; Moraru, M; Marinescu, V</t>
  </si>
  <si>
    <t>Duarte, Alexandre; Surugiu, Romina; Moraru, Madalina; Marinescu, Valentina</t>
  </si>
  <si>
    <t>Digital empathy in online education: A comparison study between Portugal and Romania</t>
  </si>
  <si>
    <t>COMUNICAR</t>
  </si>
  <si>
    <t>Neuroscience; digital empathy; technology; education; communication; Basic Empathy Scale</t>
  </si>
  <si>
    <t>VALIDATION; SCALE</t>
  </si>
  <si>
    <t>This study aims to present the extent to which online education influenced the level of empathy displayed by university students. The research relies on a self-evaluated applied survey in two European countries: Portugal and Romania. The participants in this research are 1,085 students enrolled in Communication Studies programs. The purpose of this study is to unfold the connection between gender, exposure to digital technology, empathy level according to the Basic Empathy Scale applied to young adults, and online education self-perception that involves the use of webcams. Empathy can have positive effects on students' satisfaction and increase students' outcomes. The shift from a physical environment to a digital one brought significant challenges that most students and teachers were not ready for. The digital environment influences how empathy is expressed. The present research found evidence of a relationship between exposure to technology usage, emotional contagion, and gender. This suggests that understanding the emotions of others might be inhibited during digital education. Also, the most relevant factor of empathy variation in online education is gender. The findings of the present research may contribute to the design of activities or programs that could foster empathy expression during online education for young adults.</t>
  </si>
  <si>
    <t>[Duarte, Alexandre] Univ Nova Lisboa, Dept Ciencias Comunicac, Lisbon, Portugal; [Duarte, Alexandre] Univ Bucarest, Dept Ciencias Comunicac, Bucharest, Romania; [Moraru, Madalina] Univ Bucarest, Dept Antropol Cultural &amp; Comunicac, Bucharest, Romania; [Marinescu, Valentina] Univ Bucarest, Dept Sociol, Bucharest, Romania</t>
  </si>
  <si>
    <t>Universidade Nova de Lisboa; University of Bucharest; University of Bucharest; University of Bucharest</t>
  </si>
  <si>
    <t>Duarte, A (corresponding author), Univ Bucarest, Dept Ciencias Comunicac, Bucharest, Romania.</t>
  </si>
  <si>
    <t>alexandreduarte@fcsh.unl.pt; romina.surugiu@fjsc.ro; madalina.moraru@fjsc.ro; valentina.marinescu@sas.unibuc.ro</t>
  </si>
  <si>
    <t>Duarte, Alexandre/IVH-7318-2023; Marinescu, Valentina/AIE-7384-2022; Marinescu, Valentina/V-1409-2019; Surugiu, Romina/JCE-0424-2023</t>
  </si>
  <si>
    <t>Duarte, Alexandre/0000-0002-2665-864X; Marinescu, Valentina/0000-0002-9882-5902; Surugiu, Romina/0000-0003-2731-2058</t>
  </si>
  <si>
    <t>GRUPO COMUNICAR</t>
  </si>
  <si>
    <t>HUELVA</t>
  </si>
  <si>
    <t>APDO CORREOS 527, HUELVA, 21080, SPAIN</t>
  </si>
  <si>
    <t>1134-3478</t>
  </si>
  <si>
    <t>1988-3293</t>
  </si>
  <si>
    <t>Comunicar</t>
  </si>
  <si>
    <t>JUL</t>
  </si>
  <si>
    <t>10.3916/C76-2023-09</t>
  </si>
  <si>
    <t>Communication; Education &amp; Educational Research</t>
  </si>
  <si>
    <t>H9AO6</t>
  </si>
  <si>
    <t>Green Submitted, gold</t>
  </si>
  <si>
    <t>WOS:000998805300009</t>
  </si>
  <si>
    <t>Lazareanu, CG; Apetracheoae, A</t>
  </si>
  <si>
    <t>Lazareanu, Carmen Gabriela; Apetracheoae, Alexandra</t>
  </si>
  <si>
    <t>Dimensions of Subject Knowledge and Their Perceived Significance for Teachers in Romania</t>
  </si>
  <si>
    <t>EDUCATION SCIENCES</t>
  </si>
  <si>
    <t>teaching; knowledge; content; learning; adapting; erudite; by heart; subject matter</t>
  </si>
  <si>
    <t>QUALITY</t>
  </si>
  <si>
    <t>Knowing the content of the matter one is teaching seems to be an implicit requirement. There are, however, some nuances between learning, understanding, needing to reproduce information exactly or adapt it. In this quantitative study, we tried to assess teachers' perceptions on this issue based on their professional experience. Thus, we tried to highlight which aspects of knowledge are important and valued in the direct experience with pupils and how these are reflected in the evaluations and competitions organised institutionally for teacher tenure. The sample consists of 1154 Romanian teachers in pre-university education, with national representativeness and a proportional distribution per country region. The main motivation of this study is the need to support Romanian educational policies to find appropriate evaluation formulas for candidates in accordance with the concrete requirements of the profession, as shown in the direct work with students. This approach could encourage candidates to better prepare both for the qualification exam and to develop the skills needed to engage with pupils to improve classroom work in a more realistic way, adjusted to concrete conditions. The results of the research invite us to consider the importance of evaluating teachers in accordance with classroom needs.</t>
  </si>
  <si>
    <t>[Lazareanu, Carmen Gabriela] Alexandru Ioan Cuza Univ, Fac Orthodox Theol, Social Work Dept, Iasi 700506, Romania; [Apetracheoae, Alexandra] Alexandru Ioan Cuza Univ, Fac Philosophy &amp; Social Polit Sci, Sociol &amp; Social Work Dept, Iasi 700506, Romania</t>
  </si>
  <si>
    <t>Alexandru Ioan Cuza University; Alexandru Ioan Cuza University</t>
  </si>
  <si>
    <t>Apetracheoae, A (corresponding author), Alexandru Ioan Cuza Univ, Fac Philosophy &amp; Social Polit Sci, Sociol &amp; Social Work Dept, Iasi 700506, Romania.</t>
  </si>
  <si>
    <t>gabrielalazareanu@yahoo.com; alexandra.trisi@student.uaic.ro</t>
  </si>
  <si>
    <t>Alexandra, Apetracheoae/0000-0003-0655-5536</t>
  </si>
  <si>
    <t>European Social Fund [POCU/993/6/13/153322]; Romanian Ministry of Research, Innovation and Digitization [11PFE/30.12.2021]</t>
  </si>
  <si>
    <t>European Social Fund(European Social Fund (ESF)); Romanian Ministry of Research, Innovation and Digitization(Ministry of Research, Innovation and Digitization - Romania)</t>
  </si>
  <si>
    <t>This work was co-funded by the European Social Fund, through Operational Programme Human Capital 2014-2020, project number POCU/993/6/13/153322, project title Educational and training support for PhD students and young researchers in preparation for insertion in the labour market. Authors are thankful to Romanian Ministry of Research, Innovation and Digitization, within Program 1-Development of the national RD system, Subprogram 1.2-Institutional Performance-RDI excellence funding projects, Contract no.11PFE/30.12.2021, for financial support.</t>
  </si>
  <si>
    <t>2227-7102</t>
  </si>
  <si>
    <t>EDUC SCI</t>
  </si>
  <si>
    <t>Educ. Sci.</t>
  </si>
  <si>
    <t>10.3390/educsci13070713</t>
  </si>
  <si>
    <t>N6MB4</t>
  </si>
  <si>
    <t>WOS:001038118300001</t>
  </si>
  <si>
    <t>Sageata, R; Geanta, N; Damian, N; Persu, M</t>
  </si>
  <si>
    <t>Sageata, Radu; Geanta, Nicolae; Damian, Nicoleta; Persu, Mihaela</t>
  </si>
  <si>
    <t>Education During the Covid-19 Pandemic. The Case of Romania's Political-Administrative Decisions on Education and Health</t>
  </si>
  <si>
    <t>EUROPEAN REVIEW</t>
  </si>
  <si>
    <t>This article highlights the problems faced by teachers, students, parents and authorities in Romania during the Coronavirus pandemic, as well as their management in the general context of the health crisis unfolding in this country. The documentation regarding Romania was compiled mainly on the basis of official reports and information taken from the media, due to the novelty of the subject for the case study presented. They were joined by theoretical-methodological works on the general epidemiological context and by studies on the particularities of the Romanian education system, which helped us to outline the theoretical-methodological background of the research. The authors have tried to highlight good practices, but also the errors that led to an increase in the number of cases and the imposition of restrictions, during the first four waves of the pandemic, with a major impact on educational activities in Romania. The main restrictions and advantages of online education, a first for the Romanian education system, are also highlighted.</t>
  </si>
  <si>
    <t>[Sageata, Radu; Damian, Nicoleta; Persu, Mihaela] Romanian Acad, Inst Geog, 12 D Racovita St, RO-023993 Bucharest, Romania; [Geanta, Nicolae] Constantin Istrati Technol High Sch, 91 Grivitei St, RO-105600 Campina, Romania</t>
  </si>
  <si>
    <t>Romanian Academy of Sciences; Institute of Geography of Romanian Academy</t>
  </si>
  <si>
    <t>Sageata, R (corresponding author), Romanian Acad, Inst Geog, 12 D Racovita St, RO-023993 Bucharest, Romania.</t>
  </si>
  <si>
    <t>rsageata@gmail.com</t>
  </si>
  <si>
    <t>Persu, Mihaela/IUM-1459-2023</t>
  </si>
  <si>
    <t>Persu, Mihaela/0000-0001-7025-1890</t>
  </si>
  <si>
    <t>CAMBRIDGE UNIV PRESS</t>
  </si>
  <si>
    <t>CAMBRIDGE</t>
  </si>
  <si>
    <t>EDINBURGH BLDG, SHAFTESBURY RD, CB2 8RU CAMBRIDGE, ENGLAND</t>
  </si>
  <si>
    <t>1062-7987</t>
  </si>
  <si>
    <t>1474-0575</t>
  </si>
  <si>
    <t>EUR REV</t>
  </si>
  <si>
    <t>Eur. Rev.</t>
  </si>
  <si>
    <t>2023 JUN 14</t>
  </si>
  <si>
    <t>PII S1062798723000078</t>
  </si>
  <si>
    <t>10.1017/S1062798723000078</t>
  </si>
  <si>
    <t>JUN 2023</t>
  </si>
  <si>
    <t>Area Studies</t>
  </si>
  <si>
    <t>J2BS7</t>
  </si>
  <si>
    <t>WOS:001007722400001</t>
  </si>
  <si>
    <t>Maftei, A; Grigore, AN; Merlici, IA</t>
  </si>
  <si>
    <t>Maftei, Alexandra; Grigore, Ana Nicoleta; Merlici, Ioan-Alex</t>
  </si>
  <si>
    <t>How good do you think you are with computers? The link between teachers' perceived digital literacy, occupational efficacy, and psychological distress</t>
  </si>
  <si>
    <t>SOCIAL PSYCHOLOGY OF EDUCATION</t>
  </si>
  <si>
    <t>Perceived digital literacy; Psychological distress; Teachers; Occupational efficiency; COVID-19 pandemic</t>
  </si>
  <si>
    <t>SELF-EFFICACY; NEED SATISFACTION; STRESS; DEPRESSION; STUDENTS; ANXIETY; COMPETENCE; MOTIVATION; BELIEFS; WORK</t>
  </si>
  <si>
    <t>The present study focused on teachers' perceived digital literacy, occupational self-efficacy, and psychological distress. Our sample included 279 Romanian teachers aged 20 to 66 (M = 31.92, SD = 11.72), with professional experience ranging from 1 to 46 years (M = 8.90). We tested a moderated mediated model, exploring occupational self-efficacy as a mediator of the relationship between perceived digital literacy (moderated by gender, controlling for age and professional experience) and psychological distress. Our findings suggested that higher levels of perceived digital literacy led to higher levels of occupational self-efficacy, which led to lower levels of psychological distress. Gender moderated this relationship, i.e., the observed indirect effects were significant for both genders, but the effects were stronger for male participants. We discuss our results concerning their practical implications for teachers' mental health and professional activity and the perspectives following the COVID-19 pandemic.</t>
  </si>
  <si>
    <t>[Maftei, Alexandra; Grigore, Ana Nicoleta; Merlici, Ioan-Alex] Alexandru Ioan Cuza Univ, Fac Psychol &amp; Educ Sci, Dept Educ Sci, 3 Toma Cozma St, Iasi, Romania</t>
  </si>
  <si>
    <t>Alexandru Ioan Cuza University</t>
  </si>
  <si>
    <t>Maftei, A (corresponding author), Alexandru Ioan Cuza Univ, Fac Psychol &amp; Educ Sci, Dept Educ Sci, 3 Toma Cozma St, Iasi, Romania.</t>
  </si>
  <si>
    <t>alexandra.maftei@uaic.ro; ana.grigore@uaic.ro; ioan.alex.merlici@gmail.com</t>
  </si>
  <si>
    <t>Ana-Nicoleta, Grigore/HKF-2067-2023</t>
  </si>
  <si>
    <t>Ana-Nicoleta, Grigore/0000-0001-5729-6031; Maftei, Alexandra/0000-0001-9700-8794</t>
  </si>
  <si>
    <t>SPRINGER</t>
  </si>
  <si>
    <t>DORDRECHT</t>
  </si>
  <si>
    <t>VAN GODEWIJCKSTRAAT 30, 3311 GZ DORDRECHT, NETHERLANDS</t>
  </si>
  <si>
    <t>1381-2890</t>
  </si>
  <si>
    <t>1573-1928</t>
  </si>
  <si>
    <t>SOC PSYCHOL EDUC</t>
  </si>
  <si>
    <t>Soc. Psychol. Educ.</t>
  </si>
  <si>
    <t>10.1007/s11218-023-09796-w</t>
  </si>
  <si>
    <t>MAY 2023</t>
  </si>
  <si>
    <t>Psychology, Educational</t>
  </si>
  <si>
    <t>T0GS8</t>
  </si>
  <si>
    <t>Bronze, Green Published</t>
  </si>
  <si>
    <t>WOS:000993306000001</t>
  </si>
  <si>
    <t>Toader, CS; Brad, I; Rujescu, CI; Dumitrescu, CS; Sîrbulescu, EC; Orboi, MD; Pascalau, R; Zajdel, M; Michalcewicz-Kaniowska, M; Gavrila, C</t>
  </si>
  <si>
    <t>Toader, Cosmina-Simona; Brad, Ioan; Rujescu, Ciprian Ioan; Dumitrescu, Carmen-Simona; Sirbulescu, Elena Claudia; Orboi, Manuela Dora; Pascalau, Raul; Zajdel, Malgorzata; Michalcewicz-Kaniowska, Malgorzata; Gavrila, Codruta</t>
  </si>
  <si>
    <t>Exploring Students' Opinion towards Integration of Learning Games in Higher Education Subjects and Improved Soft Skills-A Comparative Study in Poland and Romania</t>
  </si>
  <si>
    <t>active learning; educational games; higher education; project management; skills</t>
  </si>
  <si>
    <t>VIDEO GAMES; PERCEPTIONS; ENGAGEMENT; PLAY</t>
  </si>
  <si>
    <t>This study aimed to explore and compare Polish and Romanian students' opinions towards the integration of learning games in Higher Education subjects and to highlight the improved soft skills by participating in learning games. This article reports the results of a quantitative study that was designed to explore and compare the opinions of 103 students from 2 universities towards the integration of learning games in the Project Management subject. The students ranked 71 items found in the questionnaire in 7 scale questions. The items are presented in the form of skills that can be developed by participating in educational games and aspects that are important in Project Management. In the analysis of the data, the T test-two sample test-was used, and the nonparametric Wilcoxon rank-sum test, using the SAS Studio application to assess whether the average responses are different between the two groups (a = 0.05). There were significant differences in the case of some items related to the skills that can be developed by participating in two educational games (communication, empathy, awareness, problem-solving, work productivity, and time management), but also items that help students understand the importance of some aspects related to Project Management after participation in educational games (work productivity, team dimension, time management, and following request).</t>
  </si>
  <si>
    <t>[Toader, Cosmina-Simona; Brad, Ioan; Rujescu, Ciprian Ioan; Dumitrescu, Carmen-Simona] Univ Life Sci King Mihai I Timioara, Fac Management &amp; Rural Tourism, Dept Management &amp; Rural Dev, Calea Aradului 119, Timisoara 300645, Romania; [Sirbulescu, Elena Claudia; Orboi, Manuela Dora] Univ Life Sci King Mihai I Timisoara, Fac Management &amp; Rural Tourism, Dept Econ &amp; Financing Co, Calea Aradului 119, Timisoara 300645, Romania; [Pascalau, Raul] Univ Life Sci King Mihai I Timisoara, Fac Agr, Calea Aradului 119, Timisoara 300645, Romania; [Zajdel, Malgorzata; Michalcewicz-Kaniowska, Malgorzata] Bydgoszcz Univ Sci &amp; Technol, Fac Management, Dept Econ &amp; Mkt, Fordonska 430 St, PL-85790 Bydgoszcz, Poland; [Gavrila, Codruta] Univ Life Sci King Mihai I Timisoara, Dept Teacher Training, Calea Aradului 119, Timisoara 300645, Romania</t>
  </si>
  <si>
    <t>Banat University of Agricultural Sciences &amp; Veterinary Medicine; Bydgoszcz University of Science &amp; Technology</t>
  </si>
  <si>
    <t>Rujescu, CI (corresponding author), Univ Life Sci King Mihai I Timioara, Fac Management &amp; Rural Tourism, Dept Management &amp; Rural Dev, Calea Aradului 119, Timisoara 300645, Romania.</t>
  </si>
  <si>
    <t>rujescu@usvt.ro</t>
  </si>
  <si>
    <t>Michalcewicz-Kaniowska, Małgorzata/AAS-5564-2021; Toader, Cosmina-Simona/ABG-6100-2021; Dumitrescu, Carmen Simona/U-4005-2017</t>
  </si>
  <si>
    <t>Michalcewicz-Kaniowska, Małgorzata/0000-0003-2154-5838; Toader, Cosmina-Simona/0000-0003-1564-8558; Dumitrescu, Carmen Simona/0000-0002-0060-6753; Rujescu, Ciprian Ioan/0000-0003-0228-7036</t>
  </si>
  <si>
    <t>MAY 13</t>
  </si>
  <si>
    <t>10.3390/su15107969</t>
  </si>
  <si>
    <t>H6NA3</t>
  </si>
  <si>
    <t>WOS:000997095700001</t>
  </si>
  <si>
    <t>Boca, GD; Saraçli, S</t>
  </si>
  <si>
    <t>Boca, Gratiela Dana; Saracli, Sinan</t>
  </si>
  <si>
    <t>Effects of Romanian Student's Awareness and Needs Regarding Plastic Waste Management</t>
  </si>
  <si>
    <t>plastic waste; student's awareness; behavior; needs; plastic waste management</t>
  </si>
  <si>
    <t>MICROPLASTIC POLLUTION; PLS-SEM; BEHAVIOR; SUSTAINABILITY</t>
  </si>
  <si>
    <t>The purpose of this study is to examine the effects of needs and awareness of university students on their environmental behaviour. With this purpose the data was collected from 537 students from the University of Cluj Napoca, Romania, from the engineering and management specializations respectively via an online questionnaire. The questionnaire was structured in four parts including 29 questions in total. The first part is meant to identify the students' characteristics (gender, field of study, participation and attendance in field-specific activities, and if he/she is an environmentalist). The second part is meant to determine the students' awareness regarding plastic and plastic pollution. Another part is meant to determine the needs of students and the manner in which they learn and gather information. The last part allows the determination of the students' behavior in their daily life (use of bio plastic bags, environmental protection). The results show that students have enough information about biodegradable plastic but they act depending on the situation, respecting or not the rules for selecting plastic waste. The female student' pay a lot of attention to selecting and choosing bioplastic products. The male students are directly involved in cleaning nature. Management students pay attention to small details as compared to engineering students who choose bioplastic even though the costs are higher. Related with their thoughts the factors effecting the opinion of either they are environmentalist or not are also examined. Being aware of the plastic waste show significant effect from the sides of awareness and behaviour. Finally, the structural model show that strongest connection is between students' awareness about the plastic problem and the need to adapt to new regulations. Using the model universities can promote the importance of bioplastic through study programs or by involving students in volunteering activities, through their active involvement in environmental protection, and selective waste recycling.</t>
  </si>
  <si>
    <t>[Boca, Gratiela Dana] Tech Univ Cluj Napoca, Fac Sci, Dept Econ, Baia Mare 430122, Romania; [Saracli, Sinan] Balikesir Univ, Fac Med, Dept Biostat, TR-10145 Balikesir, Turkiye</t>
  </si>
  <si>
    <t>Technical University of Cluj Napoca; Balikesir University</t>
  </si>
  <si>
    <t>Boca, GD (corresponding author), Tech Univ Cluj Napoca, Fac Sci, Dept Econ, Baia Mare 430122, Romania.;Saraçli, S (corresponding author), Balikesir Univ, Fac Med, Dept Biostat, TR-10145 Balikesir, Turkiye.</t>
  </si>
  <si>
    <t>gratiela.boca@econ.utcluj.ro; ssaracli@balikesir.edu.tr</t>
  </si>
  <si>
    <t>BOCA, Gratiela Dana/HZL-1079-2023; SARACLI, SINAN/L-5282-2013</t>
  </si>
  <si>
    <t>BOCA, Gratiela Dana/0000-0003-3684-2384; SARACLI, SINAN/0000-0003-4662-8031</t>
  </si>
  <si>
    <t>APR</t>
  </si>
  <si>
    <t>10.3390/su15086811</t>
  </si>
  <si>
    <t>E8JZ4</t>
  </si>
  <si>
    <t>WOS:000977953900001</t>
  </si>
  <si>
    <t>Diac, G; Gradinariu, T</t>
  </si>
  <si>
    <t>Diac, Georgeta; Gradinariu, Tudorita</t>
  </si>
  <si>
    <t>Successful Bullying Prevention: a Curriculum Based on Cooperative Learning - Theoretical Analysis</t>
  </si>
  <si>
    <t>REVISTA ROMANEASCA PENTRU EDUCATIE MULTIDIMENSIONALA</t>
  </si>
  <si>
    <t>bullying; social dominance and comparison; social interdependence; cooperative leaning</t>
  </si>
  <si>
    <t>COMPETITION; SCHOOL; ACHIEVEMENT; ASSOCIATION; PERFORMANCE; ADOLESCENTS; LIFE</t>
  </si>
  <si>
    <t>At the level of pre-university education units in Romania, there is a visible concern for identifying the most effective strategies to prevent bullying in parallel with the development of social skills for positive interaction. In accordance with these trends, this work aims to identify some educational strategies to prevent bullying that value the dynamics of cooperation. Thus, in the present study we propose to present the theory of social interdependence from the perspective of cooperative learning in the prevention of bullying. In the scientific literature it is shown that students who have more experiences of cooperation have an increased probability of not developing individualistic tendencies or engaging in intentional acts of aggression. On the other hand, social dominance theories show that through competition students compete for a place in dominance hierarchies and may have harmful intentions. The findings of various researchers show that cooperation is an effective strategy against bullying both in secondary school and in primary school. Cooperative learning significantly reduces bullying because bullies and victims share a tendency to be uncooperative. It was also observed that the results of cooperative learning on prosocial ability they have related by the improvement of the relationship between students. Given that bullies prefer to dominate rather than be cooperative, while victims lack social interaction skills, we believe that the success of bullying prevention is found in a curriculum centered on cooperative learning. Therefore, the design of such a curriculum is important from the perspective of developing students' cooperation and interrelationship skills as a strategy to prevent bullying.</t>
  </si>
  <si>
    <t>[Diac, Georgeta] Alexandru Ioan Cuza Univ, Fac Psychol &amp; Educ Sci, Iasi, Romania; [Gradinariu, Tudorita] Alexandru Ioan Cuza Univ, Fac Psychol &amp; Educ Sci, Iasi, Romania</t>
  </si>
  <si>
    <t>Diac, G (corresponding author), Alexandru Ioan Cuza Univ, Fac Psychol &amp; Educ Sci, Iasi, Romania.</t>
  </si>
  <si>
    <t>getad@uaic.ro; tudorita.gradinariu@uaic.ro</t>
  </si>
  <si>
    <t>LUMEN PUBLISHING HOUSE</t>
  </si>
  <si>
    <t>IASI</t>
  </si>
  <si>
    <t>TEPES VODA, NO2, IASI, IASI, 00000, ROMANIA</t>
  </si>
  <si>
    <t>2066-7329</t>
  </si>
  <si>
    <t>2067-9270</t>
  </si>
  <si>
    <t>REV ROMANEASCA PENTR</t>
  </si>
  <si>
    <t>Rev. Romaneasca Pentru Educ. Multidimens.</t>
  </si>
  <si>
    <t>MAR</t>
  </si>
  <si>
    <t>10.18662/rrem/15.1/716</t>
  </si>
  <si>
    <t>A1FZ0</t>
  </si>
  <si>
    <t>hybrid</t>
  </si>
  <si>
    <t>WOS:000952669100035</t>
  </si>
  <si>
    <t>Nitu-Antonie, RD; Feder, ES; Nitu-Antonie, V; György, RK</t>
  </si>
  <si>
    <t>Nitu-Antonie, Renata Dana; Feder, Emoke-Szidonia; Nitu-Antonie, Vladimir; Gyoergy, Robert-Karoly</t>
  </si>
  <si>
    <t>Predicting Sustainable Entrepreneurial Intentions among Romanian Students: A Mediated and Moderated Application of the Entrepreneurial Event Model</t>
  </si>
  <si>
    <t>entrepreneurial event model; sustainable entrepreneurial intentions; environmental values; perceived desire and feasibility; entrepreneurial role models; students</t>
  </si>
  <si>
    <t>INTERGENERATIONAL TRANSMISSION; SELF-EFFICACY; DETERMINANTS; PROPENSITY; DRIVERS</t>
  </si>
  <si>
    <t>This research aims to delimit the potential influencing factors of sustainable entrepreneurial intentions (SEI) based on the entrepreneurial event model. The proposed model was tested and validated on primary data in the instance of Romanian students. The structural equation model and PROCESS macro-based quantitative empirical findings confirmed multiple hypotheses and proved the direct predictor role of perceived sustainable entrepreneurial desire (PSED) and feasibility (PSEF) upon sustainable entrepreneurial intentions (SEI), as well as environmental values (EV) as influencing elements of both PSED and PSEF concerning sustainable entrepreneurship. Moreover, PSEF appeared as a mediating factor in the relationship between EV and SEI while entrepreneurial role models (ERM) as a moderator of this relationship. The results of the study reinforce the importance of the entrepreneurial event model in investigating the determinants of sustainable entrepreneurial intentions and provide new investigative insights for academic research. Moreover, the carried out empirical research highlights that government policies and activities carried out within higher education institutions must be called upon to promote at the community level the benefits of achieving Romania's sustainable development goals, in order to advance environmental values and thus increase the sustainability awareness of extant and potential entrepreneurs, as well as to facilitate the exposure of young people to successful entrepreneurial models with stimulating effects on their sustainable entrepreneurial intentions.</t>
  </si>
  <si>
    <t>[Nitu-Antonie, Renata Dana; Feder, Emoke-Szidonia] West Univ Timisoara, Fac Econ &amp; Business Adm, Dept Mkt &amp; Int Econ Relat, Timisoara 300115, Romania; [Nitu-Antonie, Vladimir] SOFTNRG, Timisoara 300304, Romania; [Gyoergy, Robert-Karoly] Continental AG, D-88131 Lindau, Germany</t>
  </si>
  <si>
    <t>West University of Timisoara; Continental AG</t>
  </si>
  <si>
    <t>Feder, ES (corresponding author), West Univ Timisoara, Fac Econ &amp; Business Adm, Dept Mkt &amp; Int Econ Relat, Timisoara 300115, Romania.</t>
  </si>
  <si>
    <t>emoke.feder@e-uvt.ro</t>
  </si>
  <si>
    <t>10.3390/su15065204</t>
  </si>
  <si>
    <t>C0PV6</t>
  </si>
  <si>
    <t>WOS:000959052000001</t>
  </si>
  <si>
    <t>Brown, DRAM</t>
  </si>
  <si>
    <t>Brown, Daniela Rodica Ana-Maria</t>
  </si>
  <si>
    <t>Non-Indigenous Positionality when Engaging in de-colonising/re-indigenising Research and Its Place Within Visual Methodology</t>
  </si>
  <si>
    <t>INTERNATIONAL JOURNAL OF QUALITATIVE METHODS</t>
  </si>
  <si>
    <t>aotearoa; aboriginal; Australia; autobiographical; indigenous research; participant voice; photoyarn; visual research methodology</t>
  </si>
  <si>
    <t>The aim and purpose of this article has been to advocate for autobiographical investigation and identification of positionality when non-indigenous researchers engage in indigenous methodologies. My experience as an international adoptee from a Romanian orphanage who experienced unsafe research practice shaped my emancipatory positioning and interpretive lens. It is from this positioning and experience of marginalisation I was concerned with finding a research paradigm that positions participants not as objective objects; but rather as rivers of knowledge with stories that determine the tide of the research. The lens of tangata tiriti (people of the treaty) from which I base my practice in Aotearoa, New Zealand; invites a positionality of neighbourliness, thus prioritising de-colonising/re-indigenising methodologies. The focus for my research project explored the disconnection between teachers who hold a Biblical world view and their students who experienced feelings of agitation and frustration. The participants contributed insights about teachers' pedagogy drawn from responding to two prompts: what is happening when you were empowered by your teachers to flourish? and what is happening when you feel disempowered by your teachers? The chosen research method Photoyarn, is a recently emerged form of photo-elicitation created by Jessa Rogers that honours aboriginal yarning circles. This article makes the case for recognizing our ontological and epistemological positioning thus maintaining authenticity in research and holding steadfast the ethical disposition intention of doing no harm.</t>
  </si>
  <si>
    <t>[Brown, Daniela Rodica Ana-Maria] Bethlehem Tertiary Inst, Te Whare Tauira Peterehema O, Tauranga, New Zealand; [Brown, Daniela Rodica Ana-Maria] Bethlehem Tertiary Inst, Te Whare Tauira Peterehema O, 24 Elder Lane, Tauranga 3110, New Zealand</t>
  </si>
  <si>
    <t>Brown, DRAM (corresponding author), Bethlehem Tertiary Inst, Te Whare Tauira Peterehema O, 24 Elder Lane, Tauranga 3110, New Zealand.</t>
  </si>
  <si>
    <t>d.brown@bti.ac.nz</t>
  </si>
  <si>
    <t>Brown, Daniela/0000-0003-1589-9760</t>
  </si>
  <si>
    <t>SAGE PUBLICATIONS INC</t>
  </si>
  <si>
    <t>THOUSAND OAKS</t>
  </si>
  <si>
    <t>2455 TELLER RD, THOUSAND OAKS, CA 91320 USA</t>
  </si>
  <si>
    <t>1609-4069</t>
  </si>
  <si>
    <t>INT J QUAL METH</t>
  </si>
  <si>
    <t>Int. J. Qual. Meth.</t>
  </si>
  <si>
    <t>FEB</t>
  </si>
  <si>
    <t>10.1177/16094069231159794</t>
  </si>
  <si>
    <t>Social Sciences, Interdisciplinary</t>
  </si>
  <si>
    <t>Social Sciences - Other Topics</t>
  </si>
  <si>
    <t>C4UC5</t>
  </si>
  <si>
    <t>WOS:000961873400001</t>
  </si>
  <si>
    <t>Kovács, Z; Báró, E; Lócska, O; Kónya, E</t>
  </si>
  <si>
    <t>Kovacs, Zoltan; Baro, Emoke; Locska, Orsolya; Konya, Eszter</t>
  </si>
  <si>
    <t>Incorporating Problem-Posing into Sixth-Grade Mathematics Classes</t>
  </si>
  <si>
    <t>lower secondary education; teaching through problem posing; mathematical problem posing; mathematical problem solving; active learning framework</t>
  </si>
  <si>
    <t>TEACHERS</t>
  </si>
  <si>
    <t>Problem-posing is an essential component of mathematics education because, among other reasons, when students are given the opportunity to pose their problems, they can take ownership of their learning and become more engaged in the given subject. Thus, problem-posing can lead to a deeper understanding of the studied mathematical concepts. In a collaborative action research study, the authors explored whether well-structured problem-posing activities could be incorporated into classes with students of mixed ability in mathematics. This question is addressed by examining the correlation between students' mathematics grades and problem-posing success. The problem-posing approach used in this paper relies on problem solving as a parallel activity. Hence, the study also focuses on the relationship between problem posing and problem solving. The paper presents the results of a classroom experiment with 86 sixth-grade students and their teachers from Hungary and Romania. After evaluating the students' problem-posing products and problem-solving performances, the results show that problem posing, based on a worked-out model problem, is a feasible challenge for most students. Moreover, this experiment identified a direct relationship between successful problem posing and problem solving.</t>
  </si>
  <si>
    <t>[Kovacs, Zoltan] Eszterhazy Karoly Catholic Univ, Dept Math, H-3300 Eger, Hungary; [Kovacs, Zoltan; Konya, Eszter] Alfred Reny Inst Math, Reny ELTE Res Grp Math Educ, MTA, POB 127, H-1364 Budapest, Hungary; [Baro, Emoke; Locska, Orsolya; Konya, Eszter] Univ Debrecen, Inst Math, H-4032 Debrecen, Hungary</t>
  </si>
  <si>
    <t>Eszterhazy Karoly Catholic University; University of Debrecen</t>
  </si>
  <si>
    <t>Kovács, Z (corresponding author), Eszterhazy Karoly Catholic Univ, Dept Math, H-3300 Eger, Hungary.;Kovács, Z (corresponding author), Alfred Reny Inst Math, Reny ELTE Res Grp Math Educ, MTA, POB 127, H-1364 Budapest, Hungary.</t>
  </si>
  <si>
    <t>kovacs.zoltan@uni-eszterhazy.hu</t>
  </si>
  <si>
    <t>Kovacs, Zoltan/0000-0002-0822-299X</t>
  </si>
  <si>
    <t>Research Program for Public Education Development of the Hungarian Academy of Sciences [KOZOKT2021-16]</t>
  </si>
  <si>
    <t>Research Program for Public Education Development of the Hungarian Academy of Sciences</t>
  </si>
  <si>
    <t>This study was funded by the Research Program for Public Education Development of the Hungarian Academy of Sciences (KOZOKT2021-16).</t>
  </si>
  <si>
    <t>10.3390/educsci13020151</t>
  </si>
  <si>
    <t>9Q4SG</t>
  </si>
  <si>
    <t>WOS:000944955300001</t>
  </si>
  <si>
    <t>Marici, M; Runcan, R; Iosim, I; Haisan, A</t>
  </si>
  <si>
    <t>Marici, Marius; Runcan, Remus; Iosim, Iasmina; Haisan, Alexandra</t>
  </si>
  <si>
    <t>The effect of attire attractiveness on students' perception of their teachers</t>
  </si>
  <si>
    <t>attire attractiveness; teachers; clothing; children; personality traits</t>
  </si>
  <si>
    <t>PHYSICAL ATTRACTIVENESS; DRESS; JUDGMENTS; ANOMALIES; PEOPLE; GENDER; BEAUTY</t>
  </si>
  <si>
    <t>IntroductionGenerally, people do judge a book by its cover. The purpose of this research is to investigate the effect of teachers' attire on students' perception of 34 psychological dimensions. MethodsThe research is an experiment, with self-reported data, in groups, based on a questionnaire. The participants were 173 students (M-age = 12.16, SD = 1.74) from Suceava, Romania. Two groups of students were asked to listen to a sample lesson of a therapeutic story, narrated by a teacher. One group was given a picture of the attractive teacher and the other group a picture of the unattractive teacher, and were told that the teacher who is narrating is the teacher in the picture. After listening to the same story, the respondents had to answer a questionnaire about teachers' personality and characteristics. ResultsThe results indicated that when the teacher is perceived as being more attractive, the students have a greater openness for school activities, the evaluation of the teacher's personality is more positive, the evaluation of the teaching effort is more positive, students expect a higher grade, and the perceived age of the teacher is lower. DiscussionThe article underlines the role of clothing in molding student's perception and raises questions about dress codes in schools. Implications for school context are discussed.</t>
  </si>
  <si>
    <t>[Marici, Marius; Haisan, Alexandra] Stefan cel Mare Univ Suceava, Dept Educ Sci, Suceava, Romania; [Runcan, Remus] Aurel Vlaicu Univ Arad, Dept Pedag, Psychol &amp; Social Work, Arad, Romania; [Iosim, Iasmina] King Michael I Univ Life Sci, Timisoara, Romania</t>
  </si>
  <si>
    <t>Stefan cel Mare University of Suceava; Aurel Vlaicu University of Arad</t>
  </si>
  <si>
    <t>Iosim, I (corresponding author), King Michael I Univ Life Sci, Timisoara, Romania.</t>
  </si>
  <si>
    <t>iasminaiosim@usab-tm.ro</t>
  </si>
  <si>
    <t>Iosim, Iasmina/B-2683-2019; Runcan, Remus/ABB-5172-2020; Marici, Marius/HJH-6774-2023</t>
  </si>
  <si>
    <t>Runcan, Remus/0000-0002-1282-4942; Marici, Marius/0000-0001-7763-7091</t>
  </si>
  <si>
    <t>JAN 9</t>
  </si>
  <si>
    <t>10.3389/fpsyg.2022.1059631</t>
  </si>
  <si>
    <t>8B2QA</t>
  </si>
  <si>
    <t>Green Published, gold</t>
  </si>
  <si>
    <t>WOS:000916772000001</t>
  </si>
  <si>
    <t>Baltag, I</t>
  </si>
  <si>
    <t>Baltag, Ingrid</t>
  </si>
  <si>
    <t>Romanian Studies in Berlin: the History of a Small Philology</t>
  </si>
  <si>
    <t>PHILOLOGICA JASSYENSIA</t>
  </si>
  <si>
    <t>Unspecified</t>
  </si>
  <si>
    <t>history of Romanian studies in Berlin; Romanian language; literature and cultural studies; Humboldt-Universitat zu Berlin; Freie Universitat zu Berlin</t>
  </si>
  <si>
    <t>This study is a short history of the Academic teaching of Romanian language and literature in Berlin since the foundation of the Romance Languages Studies. Romanian appears for the first time as an academic curricula at the beginning of the 20th century at the Friedrich-Wilhelms-University which after WW II was called Humboldt- University and remained in the eastern sphere after the division of the city of Berlin in east and west. In 1949 the Freie University of Berlin will be established in the western part of the city with support of the US- Government. From this moment on, we have two academic institutes for Romance languages in Berlin offering Romanian Studies, one in the Eastern and one in the Western part of the city. This paper highlights the personalities and their activities in the development of the curricula of these studies in the historical context from the social and political standpoint. We give an outline of how the Romanian teaching developed after the Fall of Berlin Wall and at what point we are now today. Hariton Tiktin was the first scholar to found the department of Romanian language at the Berlin University. Despite his valuable contribution through his comprehensive dictionary, his academic personality has gone forgotten. Tiktin was followed in the 1930s by Ernst Gamillscheg, an Austrian with strong sympathies for the upcoming national- socialist and fascist politics. Retrospectively his academic role in the two decades has been subject to controversy. The second half of this period is also marked by the Romanian linguist Sextil Pu.cariu, that was active in Berlin as an academic scholar, being a guest lecturer at the University and as a founder of the Romanian Cultural Institute. The Ending of the War was characterized by a denazification of the academic world, and shows that the measures have never been consistent. The case Bucur is just a tragic academic anecdote. The Afterwar finds the Cold War represented by two competing Universities, and each of them had a Romanian department. On one hand in the western Free University Romanian was focused on Eastern European Studies and in the context of the Romance Philology as well, on the other hand in the Humboldt University the emphasis was on Language Studies and Translation. With the Fall of the Berlin Wall there is a slow change in the curricula reducing Romanian Studies in both Universities to the point that Romanian has been given up in the Free University. The Romanian Studies are still vivid at the Humboldt University but not as independent subject. It is part of different Bachelor and Master-Studies and is open to a wide variety of study subjects and also to all German students from other Universities of the region. At the End of the Essay there is a short analysis of the students interested in the subject, which leads to some conclusions about the future development of the Studies.</t>
  </si>
  <si>
    <t>[Baltag, Ingrid] Humboldt Univ, Berlin, Germany</t>
  </si>
  <si>
    <t>Humboldt University of Berlin</t>
  </si>
  <si>
    <t>Baltag, I (corresponding author), Humboldt Univ, Berlin, Germany.</t>
  </si>
  <si>
    <t>ingrid.baltag@hu-berlin.de</t>
  </si>
  <si>
    <t>EDITURA TRACUS ARTE</t>
  </si>
  <si>
    <t>BUCHAREST</t>
  </si>
  <si>
    <t>STR PICTOR SAVA HENTIA NR 2, SECTOR 1, BUCHAREST, 011162, ROMANIA</t>
  </si>
  <si>
    <t>1841-5377</t>
  </si>
  <si>
    <t>2247-8353</t>
  </si>
  <si>
    <t>PHILOL JASSYENSIA</t>
  </si>
  <si>
    <t>Philol. Jassyensia</t>
  </si>
  <si>
    <t>10.60133/PJ.2023.1.19</t>
  </si>
  <si>
    <t>Language &amp; Linguistics</t>
  </si>
  <si>
    <t>Linguistics</t>
  </si>
  <si>
    <t>T0GL0</t>
  </si>
  <si>
    <t>WOS:001074856700019</t>
  </si>
  <si>
    <t>Ionescu, TC; Fetecau, BI; Zaharia, S; Minecan, EM; Tudose, C</t>
  </si>
  <si>
    <t>Ionescu, Tiberiu Constantin; Fetecau, Bogdana Ioana; Zaharia, Stefan; Minecan, Elma-Maria; Tudose, Catalina</t>
  </si>
  <si>
    <t>Sleepless Pandemic: A Cross-Sectional Analysis of Insomnia Symptoms among Professionally Active Romanians during the COVID-19 Pandemic</t>
  </si>
  <si>
    <t>COVID-19; pandemic; insomnia; students; sleep disorders</t>
  </si>
  <si>
    <t>QUALITY-OF-LIFE; CIGARETTE-SMOKING; PHYSICAL-ACTIVITY; COLLEGE-STUDENTS; MENTAL-HEALTH</t>
  </si>
  <si>
    <t>Background: The COVID-19 pandemic put considerable strain on individual mental health. The current study aimed to determine the prevalence and severity of insomnia symptoms among students and employees during this period. Methods: This paper is a cross-sectional analysis using convenience sampling. A web-based anonymous survey was developed and included questions about socio-demographic characteristics, contact with COVID-19, and the Athens Insomnia Scale. Results: 620 participants, 331 students, and 289 employees were included in the final sample. According to the current findings, 21.29% (n = 132) of participants met the criteria for insomnia, and 39.03% (n = 242) met the criteria for mild sleep disturbances. Conclusions: Although respondents reported an increased prevalence of sleep disorders, these changes were not directly related to the presence or severity of the infection but rather to a variety of socio-demographic and lifestyle-related variables. Students associated more frequently with the next-day consequences of insomnia (overall functioning and sleepiness during the day), while for employees, the most prevalent were awakenings during the night and early morning awakenings. Furthermore, sleep difficulties were more prevalent in women, single people, sedentary people, and those with psychiatric disorders.</t>
  </si>
  <si>
    <t>[Ionescu, Tiberiu Constantin; Tudose, Catalina] Univ Med &amp; Pharm Carol Davila, Fac Med, Dept Clin Neurosci, Bucharest 020021, Romania; [Fetecau, Bogdana Ioana] Univ Med &amp; Pharm Carol Davila, Fac Med, Dept Cardiothorac Pathol, Bucharest 020021, Romania; [Zaharia, Stefan; Minecan, Elma-Maria] Prof Dr Alexandru Obregia Clin Hosp Psychiat, Bucharest 041914, Romania</t>
  </si>
  <si>
    <t>Carol Davila University of Medicine &amp; Pharmacy; Carol Davila University of Medicine &amp; Pharmacy</t>
  </si>
  <si>
    <t>Zaharia, S (corresponding author), Prof Dr Alexandru Obregia Clin Hosp Psychiat, Bucharest 041914, Romania.</t>
  </si>
  <si>
    <t>stefan.f.zaharia@rez.umfcd.ro</t>
  </si>
  <si>
    <t>ionescu, tiberiu/ABG-3093-2021</t>
  </si>
  <si>
    <t>Ionescu, Tiberiu Constantin/0000-0002-1034-2202</t>
  </si>
  <si>
    <t>JAN</t>
  </si>
  <si>
    <t>10.3390/su15021191</t>
  </si>
  <si>
    <t>7Z6RW</t>
  </si>
  <si>
    <t>WOS:000915685300001</t>
  </si>
  <si>
    <t>Kostelic, K; Fle, C</t>
  </si>
  <si>
    <t>Kostelic, Katarina; Fle, Cristina</t>
  </si>
  <si>
    <t>CAUSAL AGENCY AND INFLUENCES ON TRANSITIONAL CHOICES: COMPARISON OF CROATIAN AND ROMANIAN YOUTH</t>
  </si>
  <si>
    <t>ECONOMICS &amp; SOCIOLOGY</t>
  </si>
  <si>
    <t>choices; influences; youth; causal agency; Croatia; Romania</t>
  </si>
  <si>
    <t>DECISION-MAKING; PEER INFLUENCE; SELF-DETERMINATION; PARENTAL INFLUENCE; RISK-TAKING; FAMILY; EDUCATION; SOCIALIZATION; ADOLESCENTS; EXPERIENCES</t>
  </si>
  <si>
    <t>This research aims to provide insight into groups of influences on youth's transitional choices and examine the patterns of those influences. The self -reported influences on transitional choices were collected from Croatian and Romanian students. The analysis examines the interconnectedness of influences, differences arising from age and gender, and the heterogeneity of personal influence. Assuming that the approach to examined decisions is transferable to other social and economic choices, the results of this explorative study show that causal agency in decision -making should not be assumed a priori. This calls for further research and potential revision of the standard approach to individual decision-making.</t>
  </si>
  <si>
    <t>[Kostelic, Katarina] Juraj Dobrila Univ Pula, Pula, Croatia; [Fle, Cristina] Babes Bolyai Univ, Fac Business, Cluj Napoca, Romania</t>
  </si>
  <si>
    <t>University of Juraj Dobrila Pula; Babes Bolyai University from Cluj</t>
  </si>
  <si>
    <t>Kostelic, K (corresponding author), Juraj Dobrila Univ Pula, Pula, Croatia.</t>
  </si>
  <si>
    <t>katarina.kostelic@unipu.hr; cristina.fleseriu@ubbcluj.ro</t>
  </si>
  <si>
    <t>Kostelić, Katarina/AAS-9205-2020</t>
  </si>
  <si>
    <t>Kostelić, Katarina/0000-0002-7107-1696</t>
  </si>
  <si>
    <t>CENTER SOCIOLOGICAL RESEARCH</t>
  </si>
  <si>
    <t>SZCZECIN</t>
  </si>
  <si>
    <t>BOLESLAWA SMIALEGO STR 22-27, SZCZECIN, 70-347, POLAND</t>
  </si>
  <si>
    <t>2071-789X</t>
  </si>
  <si>
    <t>2306-3459</t>
  </si>
  <si>
    <t>ECON SOCIOL</t>
  </si>
  <si>
    <t>Econ. Sociol.</t>
  </si>
  <si>
    <t>+</t>
  </si>
  <si>
    <t>10.14254/2071-789X.2023/16-2/1</t>
  </si>
  <si>
    <t>L6BU2</t>
  </si>
  <si>
    <t>WOS:001024105500001</t>
  </si>
  <si>
    <t>Popescu, O; Leonte, N</t>
  </si>
  <si>
    <t>Popescu, Ofelia; Leonte, Nicoleta</t>
  </si>
  <si>
    <t>Development of Spatio-Temporal Orientation of Children with Down Syndrome through Educational Platforms after Romanian Pandemic Lockdown</t>
  </si>
  <si>
    <t>online education; Down Syndrome; spatio-temporal orientations</t>
  </si>
  <si>
    <t>PARTICIPATION; INTERVENTIONS; INCLUSION; MOVEMENT; COVID-19; ONLINE; PEOPLE; SKILLS</t>
  </si>
  <si>
    <t>The restrictions due to COVID-19 have left their mark on the education of children with disabilities. Conducting physical therapy classes online was a necessity and at the same time a challenge for both teachers and parents. The purpose of this paper was to investigate spatio-temporal orientation, followed by the design and implementation of stimulation programs for education, by applying multisensory intervention programs conducted online. The study included 27 students with DS and associated conditions. The groups were established according to the kinetic diagnosis, motor and psychomotor disorders of each child. The statistical analysis was quantitative, with a significance level of 95%. The dependent test was used to highlight the significance of the rate of progress achieved by the children. Results obtained for the psychomotor component-spatial orientation registered an increase of 1.81 units, between the initial and the final test. The value of the Student-t test calculated t between the two tests is 6.20 so 6.20 &gt; 2.056 (Table Fischer) and as a result the differences are significant (p &lt; 0.05). Regarding the psychomotor component, for temporal orientation, the results registered an increase of 1.37 units between the initial and the final test. The value of the Student t test calculated between the two tests is 7.68 so 7.68 &gt; 2.056 (Table Fischer), and as a result the differences are significant between the averages of the two tests (p &lt; 0.05). Following the experiment, the results obtained by the subjects, at the final test, were superior to the initial ones, with differences between statistically significant arithmetic averages for all components of the investigated psychomotor ability: spatial orientation and temporal orientation.</t>
  </si>
  <si>
    <t>[Popescu, Ofelia; Leonte, Nicoleta] Univ Politehn Bucuresti, Fac Med Engn, Dept Phys Educ &amp; Sports Kinetotherapy, Bucharest 060042, Romania</t>
  </si>
  <si>
    <t>Polytechnic University of Bucharest</t>
  </si>
  <si>
    <t>Popescu, O (corresponding author), Univ Politehn Bucuresti, Fac Med Engn, Dept Phys Educ &amp; Sports Kinetotherapy, Bucharest 060042, Romania.</t>
  </si>
  <si>
    <t>ofeliapopescu2002@yahoo.com</t>
  </si>
  <si>
    <t>10.3390/su15020926</t>
  </si>
  <si>
    <t>8Q5CX</t>
  </si>
  <si>
    <t>WOS:000927226100001</t>
  </si>
  <si>
    <t>Sârb, DE</t>
  </si>
  <si>
    <t>Sarb, Diana -Elena</t>
  </si>
  <si>
    <t>Virtual Communication in the University Field. Case Study</t>
  </si>
  <si>
    <t>INFORMATION AND COMMUNICATION TECHNOLOGY IN MUSICAL FIELD</t>
  </si>
  <si>
    <t>Virtual communication; music education; questionnaire</t>
  </si>
  <si>
    <t>MUSIC</t>
  </si>
  <si>
    <t>Virtual communication has become a general, indispensable condition of our days, which can also be transposed into the educational environment. Through new technologies, simultaneous courses can be organized and attended by students and professors from partner universities, from the same country or from abroad. Thus, both parties involved have simultaneous access to materials and ways to interactively value the experience demonstrated over time, in a certain specialization.The present study aims to present the peculiarities and benefits of organizing simultaneous courses with teachers and students from two partner institutions in Romania and Spain, in the music field, and the results of a questionnaire applied to the students, at the end of the activity.</t>
  </si>
  <si>
    <t>[Sarb, Diana -Elena] Gheorghe Dima Natl Acad Mus, Cluj Napoca, Romania; [Sarb, Diana -Elena] Acad Natl Muz Gheorghe Dima, Cluj Napoca, Romania</t>
  </si>
  <si>
    <t>Sârb, DE (corresponding author), Gheorghe Dima Natl Acad Mus, Cluj Napoca, Romania.;Sârb, DE (corresponding author), Acad Natl Muz Gheorghe Dima, Cluj Napoca, Romania.</t>
  </si>
  <si>
    <t>diana.sarb@amgd.ro</t>
  </si>
  <si>
    <t>MEDIA MUSICA</t>
  </si>
  <si>
    <t>CLUJ-NAPOCA</t>
  </si>
  <si>
    <t>STR ICBRATIANU NR 25, CLUJ-NAPOCA, 00000, ROMANIA</t>
  </si>
  <si>
    <t>2067-9408</t>
  </si>
  <si>
    <t>2069-654X</t>
  </si>
  <si>
    <t>INF COMMUN TECHNOL M</t>
  </si>
  <si>
    <t>Inf. Commun. Technol. Musical Field</t>
  </si>
  <si>
    <t>Music</t>
  </si>
  <si>
    <t>O4BY5</t>
  </si>
  <si>
    <t>WOS:001043296900006</t>
  </si>
  <si>
    <t>Janssens, L; Kuppens, T; Mulà, I; Staniskiene, E; Zimmermann, AB</t>
  </si>
  <si>
    <t>Janssens, Lise; Kuppens, Tom; Mula, Ingrid; Staniskiene, Egle; Zimmermann, Anne B.</t>
  </si>
  <si>
    <t>Do European quality assurance frameworks support integration of transformative learning for sustainable development in higher education?</t>
  </si>
  <si>
    <t>INTERNATIONAL JOURNAL OF SUSTAINABILITY IN HIGHER EDUCATION</t>
  </si>
  <si>
    <t>Transformative learning; Higher education; Sustainable development; Quality assurance</t>
  </si>
  <si>
    <t>INSTITUTIONS</t>
  </si>
  <si>
    <t>Purpose A transition toward sustainable development requires engagement of university students in transformative learning. Therefore, quality frameworks and processes should support deep approaches to sustainable development in higher education. Research and initiatives that connect sustainable development, higher education and quality assurance (QA) are lacking. This study aims to explore to what extent quality assurance agencies in Europe support transformative learning for sustainable development in their frameworks. Design/methodology/approach The authors conducted a qualitative analysis of national QA frameworks in the European Higher Education Area (EHEA) to assess whether they support transformative learning for sustainable development. First, frequency analysis was undertaken; second, a blended coding approach was used to investigate whether and how transformative learning for sustainable development is addressed. Findings Overall, the authors found little support for transformative learning for sustainable development in most QA frameworks. One exception is the framework of the United Kingdom, which includes a specific guide on education for sustainable development wherein transformative learning is prominently mentioned. To a lesser extent, some support exists in the frameworks of Estonia, Holy See, Romania, Sweden, Switzerland and Ukraine. Although the transformative learning for sustainable development approach is not explicitly mentioned in most QA frameworks, many of them contain opportunities to highlight it. France and The Netherlands offer guidelines and criteria for acquiring a sustainable development label, while Andorra suggests including the sustainable development goals in institutional quality assessment. Originality/value The research provides the first map of how countries within the EHEA support transformative learning for sustainable development in national QA systems.</t>
  </si>
  <si>
    <t>[Janssens, Lise; Kuppens, Tom] Hasselt Univ, Ctr Environm Sci, UHasselt Environm Econ Res Grp, Diepenbeek, Belgium; [Janssens, Lise; Kuppens, Tom; Mula, Ingrid; Staniskiene, Egle; Zimmermann, Anne B.] COPERNICUS Alliance European Network Higher Educ, Luneburg, Germany; [Kuppens, Tom] Hasselt Univ, UHasselt Sch Educ Studies, Hasselt, Belgium; [Kuppens, Tom] Vrije Univ Brussel VUB, Multidisciplinary Inst Teacher Educ, Brussels, Belgium; [Mula, Ingrid] Univ Girona, Educ Res Inst, Girona, Spain; [Staniskiene, Egle] Kaunas Univ Technol, Sch Econ &amp; Business, Kaunas, Lithuania; [Zimmermann, Anne B.] Univ Bern, Ctr Dev &amp; Environm, Bern, Switzerland</t>
  </si>
  <si>
    <t>Hasselt University; Hasselt University; Vrije Universiteit Brussel; Universitat de Girona; Kaunas University of Technology; University of Bern</t>
  </si>
  <si>
    <t>Janssens, L (corresponding author), Hasselt Univ, Ctr Environm Sci, UHasselt Environm Econ Res Grp, Diepenbeek, Belgium.;Janssens, L (corresponding author), COPERNICUS Alliance European Network Higher Educ, Luneburg, Germany.</t>
  </si>
  <si>
    <t>lise.janssens@uhasselt.be</t>
  </si>
  <si>
    <t>Kuppens, Tom E/I-5661-2013; Zimmermann, Anne B/G-2525-2019</t>
  </si>
  <si>
    <t>Zimmermann, Anne B/0000-0001-9561-1581; KUPPENS, Tom/0000-0002-1392-6393</t>
  </si>
  <si>
    <t>1467-6370</t>
  </si>
  <si>
    <t>1758-6739</t>
  </si>
  <si>
    <t>INT J SUST HIGHER ED</t>
  </si>
  <si>
    <t>Int. J. Sustain. High. Educ.</t>
  </si>
  <si>
    <t>DEC 19</t>
  </si>
  <si>
    <t>10.1108/IJSHE-07-2021-0273</t>
  </si>
  <si>
    <t>Green &amp; Sustainable Science &amp; Technology; Education &amp; Educational Research</t>
  </si>
  <si>
    <t>Science &amp; Technology - Other Topics; Education &amp; Educational Research</t>
  </si>
  <si>
    <t>0G7DF</t>
  </si>
  <si>
    <t>Green Published, hybrid, Green Submitted</t>
  </si>
  <si>
    <t>WOS:000778200400002</t>
  </si>
  <si>
    <t>González-Falcón, I; Arroyo-González, MJ; Berzosa-Ramos, I; Dusi, P</t>
  </si>
  <si>
    <t>Gonzalez-Falcon, Inmaculada; Jose Arroyo-Gonzalez, Maria; Berzosa-Ramos, Ignacio; Dusi, Paola</t>
  </si>
  <si>
    <t>I do the best i can: The role of immigrant parents in their children's educational inclusion</t>
  </si>
  <si>
    <t>FRONTIERS IN EDUCATION</t>
  </si>
  <si>
    <t>immigrant students; immigrant parents; school; educational inclusion; school adjustment; acculturation; ethnography</t>
  </si>
  <si>
    <t>FAMILIES; SCHOOL; ACCULTURATION; INVOLVEMENT</t>
  </si>
  <si>
    <t>The research highlights the importance of immigrant parents assuming a leading and mediating role in the processes of school adjustment and their children's educational inclusion. However, the difficulties that parents have to face as a consequence of the migration process are not always taken into account. These families have to face their own acculturation processes and reorganize their roles in the host society. This study analyses the functions that immigrant parents carry out in the new school context in order to favor the educational inclusion of their children. The analysis is approached from the parents' perspective, in order to understand the way in which families live and try to favor their children's access, participation and success at school. Ethnographic research and the use of qualitative techniques such as in-depth interviews are used. The perceptions of three immigrant fathers and seven immigrant mothers with different backgrounds and nationalities in a public school in Huelva (Andalusia, Spain) are analyzed. The results point to the great fragility and difficulty experienced by these parents in exercising their parental functions in the new context. Women, especially those from Poland, Lithuania, and Romania, compared to their husbands or partners, seem to suffer greater stress due to their dual role as guarantors of the culture of origin and facilitators of the host culture. In order to favor the educational inclusion of their children, parents prioritize - primarily - access to resources, but also the monitoring of their children's homework and emotional support. However, a relationship model based on cultural assimilation prevails. Among the factors that condition the behavior of parents are their economic vulnerability, lack of knowledge of the language, limited social support, cultural differences and prejudices. The importance of the school supporting parents, and especially mothers, in their acculturation processes and their relationship with the school is underlined. In this endeavor, it is essential to count on the collaboration of different agents, such as intercultural counselors or other parents in the school.</t>
  </si>
  <si>
    <t>[Gonzalez-Falcon, Inmaculada] Univ Huelva, Dept Pedag, Huelva, Spain; [Jose Arroyo-Gonzalez, Maria; Berzosa-Ramos, Ignacio] Int Univ La Rioja, Dept Educ, Logrono, Spain; [Dusi, Paola] Univ Verona, Dept Human Sci, Verona, Italy</t>
  </si>
  <si>
    <t>Universidad de Huelva; Universidad Internacional de La Rioja (UNIR); University of Verona</t>
  </si>
  <si>
    <t>González-Falcón, I (corresponding author), Univ Huelva, Dept Pedag, Huelva, Spain.</t>
  </si>
  <si>
    <t>inmaculada.gonzalez@dedu.uhu.es</t>
  </si>
  <si>
    <t>Ministry of Economy of Spain, R+D+I project Constructing differences at school . Studies of the trajectories of ATALs in Andalusia, their teachers and students [CSO2013-43266-R]; Andalusian Regional Government. R+D+I project Immigrants and their children's education. Family support in the school integration process [31-10-2002]</t>
  </si>
  <si>
    <t>Ministry of Economy of Spain, R+D+I project Constructing differences at school . Studies of the trajectories of ATALs in Andalusia, their teachers and students; Andalusian Regional Government. R+D+I project Immigrants and their children's education. Family support in the school integration process</t>
  </si>
  <si>
    <t>This work was funded by the Ministry of Economy of Spain, R+D+I project Constructing differences at school. Studies of the trajectories of ATALs in Andalusia, their teachers and students (Ref. CSO2013-43266-R) and by the Andalusian Regional Government. R+D+I project Immigrants and their children's education. Family support in the school integration process (Ref. 31-10-2002).</t>
  </si>
  <si>
    <t>2504-284X</t>
  </si>
  <si>
    <t>FRONT EDUC</t>
  </si>
  <si>
    <t>Front. Educ.</t>
  </si>
  <si>
    <t>DEC 7</t>
  </si>
  <si>
    <t>10.3389/feduc.2022.1006026</t>
  </si>
  <si>
    <t>7D4OJ</t>
  </si>
  <si>
    <t>WOS:000900471300001</t>
  </si>
  <si>
    <t>Craciun, AM; Dezsi, S; Pop, F; Cecilia, P</t>
  </si>
  <si>
    <t>Craciun, Andreea M.; Dezsi, Stefan; Pop, Florin; Cecilia, Pintea</t>
  </si>
  <si>
    <t>Rural Tourism-Viable Alternatives for Preserving Local Specificity and Sustainable Socio-Economic Development: Case Study-Valley of the Kings (Gurghiului Valley, Mures County, Romania)</t>
  </si>
  <si>
    <t>Romania; Transylvania; tourist potential; rural tourism; sustainable development; local specificity; case study</t>
  </si>
  <si>
    <t>RESIDENTS PERCEPTIONS; TRENDS; AREAS</t>
  </si>
  <si>
    <t>Rural tourism, defined as a form of local initiative tourism, has at its forefront the involvement of the local community, who contribute significantly to the affirmation and promotion of this type of tourism. In order to be able to speak of the practice of this type of tourism in a given geographical area, it is first necessary to highlight the existence of a tourist heritage, both natural and anthropic, which identifies itself with the authentic character of the area, satisfying the need of the tourist to discover activities and tourist attractions with local specificity. The purpose of this research is to investigate the role of socio-economic and cultural aspects in the sustainable development of tourism in the Gurghiului Valley. The present study also aims to highlight the role of local entrepreneurs in the process of economic development in the area by means of new practices and sustainable approaches; this is based on efficient capitalization of the natural and anthropic tourism heritage of the area, defined by elements of authenticity. The methodology applied in this work is based on the study of specialized literature, along with case study on tourist activity in rural tourism. The research carried out is based on analysis of data from official sources of tourist data (the National Tourism Agency (hereafter NTA) and the National Institute of Statistics (hereafter NIS)), as well as research carried out in the field to see if there are discrepancies between what these two aforementioned official sources provide and the reality on the ground. Our research finally revealed the fact that Gurghiului Valley officially entered into the tourist landscape in 1990 through the lens of the Lapusna student and preschool camp, and rural tourism has been organized in the study area since 2005. At the same time, research has shown that there is currently a need for much greater involvement and awareness both from local authorities and the resident population regarding the importance of rural tourism in the social and economic evolution of the local community.</t>
  </si>
  <si>
    <t>[Craciun, Andreea M.; Pop, Florin; Cecilia, Pintea] Babes Bolyai Univ, Fac Geog, Doctoral Sch Geog, Cluj Napoca 400006, Romania; [Dezsi, Stefan] Babes Bolyai Univ, Fac Geog, Dept Human Geog &amp; Tourism, Cluj Napoca 400006, Romania; [Dezsi, Stefan] Babes Bolyai Univ, Ctr Res Settlements &amp; Urbanism, Cluj Napoca 400006, Romania</t>
  </si>
  <si>
    <t>Babes Bolyai University from Cluj; Babes Bolyai University from Cluj; Babes Bolyai University from Cluj</t>
  </si>
  <si>
    <t>Dezsi, S (corresponding author), Babes Bolyai Univ, Fac Geog, Dept Human Geog &amp; Tourism, Cluj Napoca 400006, Romania.;Dezsi, S (corresponding author), Babes Bolyai Univ, Ctr Res Settlements &amp; Urbanism, Cluj Napoca 400006, Romania.</t>
  </si>
  <si>
    <t>stefan.dezsi@ubbcluj.ro</t>
  </si>
  <si>
    <t>Dezsi, Stefan/0000-0002-8191-2110</t>
  </si>
  <si>
    <t>DEC</t>
  </si>
  <si>
    <t>10.3390/su142316295</t>
  </si>
  <si>
    <t>6X0NE</t>
  </si>
  <si>
    <t>WOS:000896119700001</t>
  </si>
  <si>
    <t>Dima, AM; Busu, M; Vargas, VM</t>
  </si>
  <si>
    <t>Dima, Alina Mihaela; Busu, Mihail; Vargas, Vanesa Madalina</t>
  </si>
  <si>
    <t>The mediating role of students' ability to adapt to online activities on the relationship between perceived university culture and academic performance</t>
  </si>
  <si>
    <t>OECONOMIA COPERNICANA</t>
  </si>
  <si>
    <t>online academic activities; engagement; e-learning academic performance; adapta-bility; PLS-SEM</t>
  </si>
  <si>
    <t>TECHNOLOGY ACCEPTANCE MODEL; SELF-EFFICACY; PLS-SEM; PERSONALITY; IMPACT; ACHIEVEMENT; COMMITMENT; ENGAGEMENT; MOTIVATION; COMMUNITY</t>
  </si>
  <si>
    <t>Research background: The COVID-19 pandemic has affected higher education globally and disrupted its usual activities, according to differing perspectives. The ability to adapt to online activities was an important factor for many researchers during the pandemic period. Purpose of the article: In this article, the authors are studying the ability of the students to adapt to online activities, and also the direct and indirect effect on their academic performances.Methods: The data was collected with a questionnaire and the respondents are students from Romanian Universities. The analysis was made with an econometric model by using the PLS-SEM methodology. The goal of the paper was to find and analyse the factors used to perform academic online activities during the pandemic period.Findings &amp; value added: The results of the paper validate the research hypotheses formulated in the introductory part and confirm that the students' academic performances are a direct result of many factors, such as: system parameters, personal demand, personal commitment, and regulatory environment. The identification of the exogenous variables with significant impact on the stu-dents' performances through online activities could help the management of the universities to implement the positive aspects and to reward them for their efforts while preventing from resili-ence to change. The higher education system has to acknowledge that flexible online learning opportunities are needed by students to fit their coursework around their employment and family responsibilities.</t>
  </si>
  <si>
    <t>[Dima, Alina Mihaela; Busu, Mihail; Vargas, Vanesa Madalina] Bucharest Univ Econ Studies, Bucharest, Romania</t>
  </si>
  <si>
    <t>Bucharest University of Economic Studies</t>
  </si>
  <si>
    <t>Dima, AM (corresponding author), Bucharest Univ Econ Studies, Bucharest, Romania.</t>
  </si>
  <si>
    <t>alina.dima@ase.ro</t>
  </si>
  <si>
    <t>Vargas, Vanesa/S-5064-2019</t>
  </si>
  <si>
    <t>Vargas, Vanesa/0000-0003-2532-4733; Busu, Mihail/0000-0002-4172-0405</t>
  </si>
  <si>
    <t>INST BADAN GOSPODARCZYCH</t>
  </si>
  <si>
    <t>OLSZTYN</t>
  </si>
  <si>
    <t>UL KS ROBERTA BILITEWSKIEGO NR 5, LOK 19, OLSZTYN, 10-693, POLAND</t>
  </si>
  <si>
    <t>2083-1277</t>
  </si>
  <si>
    <t>2353-1827</t>
  </si>
  <si>
    <t>OECON COPERNIC</t>
  </si>
  <si>
    <t>Oecon. Copernic.</t>
  </si>
  <si>
    <t>10.24136/oc.2022.036</t>
  </si>
  <si>
    <t>7N9SR</t>
  </si>
  <si>
    <t>WOS:000907675800009</t>
  </si>
  <si>
    <t>Ghitta, M</t>
  </si>
  <si>
    <t>Ghitta, Maria</t>
  </si>
  <si>
    <t>The Congress That Never Was The General Congress of the Press, Cluj, December 1923</t>
  </si>
  <si>
    <t>TRANSYLVANIAN REVIEW</t>
  </si>
  <si>
    <t>Romanian press; Cluj; students; nationalism; anti-Semitism</t>
  </si>
  <si>
    <t>December 1923 marked the first anniversary of the student movement in Romania. The student movement spectacularly seized this opportunity to capture public attention at any cost, even with violent means, on order to relentlessly promote its agenda and to severely censor those who dared to oppose its ideas and actions. Its intentions were clear, for instance, in regard to an important event the city was preparing to host: the General Congress of the Press. Gathering outside the universities, where they had been unable to obtain the numerus clausus, the students diversified their arsenal and ways of fighting; they set themselves new institutional targets. Not only did the main political parties repeatedly miss the opportunity to show solidarity in the face of such violent outbursts and intolerable abuse, but the press-the independent one (not explicitly affiliated politically), which reflected and reinforced public opinion-also failed to put up a common front.</t>
  </si>
  <si>
    <t>[Ghitta, Maria] Romanian Acad, Ctr Transylvanian Studies, Cluj Napoca, Romania</t>
  </si>
  <si>
    <t>Romanian Academy of Sciences</t>
  </si>
  <si>
    <t>Ghitta, M (corresponding author), Romanian Acad, Ctr Transylvanian Studies, Cluj Napoca, Romania.</t>
  </si>
  <si>
    <t>CENTER TRANSYLVANIAN STUDIES</t>
  </si>
  <si>
    <t>2 NASAUD ST, CLUJ-NAPOCA, 400610, ROMANIA</t>
  </si>
  <si>
    <t>1221-1249</t>
  </si>
  <si>
    <t>TRANSYLV REV</t>
  </si>
  <si>
    <t>Transylv. Rev.</t>
  </si>
  <si>
    <t>WIN</t>
  </si>
  <si>
    <t>Area Studies; History</t>
  </si>
  <si>
    <t>Arts &amp; Humanities Citation Index (A&amp;HCI)</t>
  </si>
  <si>
    <t>8I7XC</t>
  </si>
  <si>
    <t>WOS:000921942600003</t>
  </si>
  <si>
    <t>Pop, RM; Grosu, EF</t>
  </si>
  <si>
    <t>Pop, Rares-Mihai; Grosu, Emilia Florina</t>
  </si>
  <si>
    <t>Physical Activity of Middle School Students from Cluj-Napoca during the Covid-19 Pandemic</t>
  </si>
  <si>
    <t>physical activity; children; adolescents; sport; COVID-19</t>
  </si>
  <si>
    <t>ACTIVITY QUESTIONNAIRE; HEALTH-BENEFITS; BARRIERS</t>
  </si>
  <si>
    <t>Physical activity has numerous health benefits, including better cardiorespiratory fitness, skeletal health, psychological health and reducing obesity. However, more than 80% of adolescents worldwide are not active enough, failing to meet the recommended 60 minutes of daily physical activity, and due to COVID-19 restrictions, the percentage might be even higher. Objective: This study aimed to investigate the level of physical activity and its influencing factors in a sample of 333 middle school students (mean age = 12.93, SD = 1.20) from Cluj-Napoca, Romania, during the COVID-19 pandemic. Methods: A cross-sectional study was conducted and two instruments were used to assess interest variables, the Physical Activity Questionnaire for Older Children and the Cues, Perceived Benefits and Barriers to Physical Activity Questionnaire. Results showed a low level of physical activity in our sample for both male (M = 2.76, SD = 0.76) and female (M = 2.62, SD = 0.63) adolescents. The most commonly reported cue to physical activity was encouragement from parent(s) to exercise, the most prevalent perceived benefit was to stay in shape, and the most powerful barrier was wanting to do other things with personal time. Conclusion: Understanding adolescents' cues, perceived benefits and barriers to physical activity could help teachers and coaches to provide suitable programmes, and parents or peers to support adolescents. Discussion includes implications for practice and guidelines for policymakers and participants.</t>
  </si>
  <si>
    <t>[Pop, Rares-Mihai; Grosu, Emilia Florina] Babes Bolyai Univ, Fac Phys Educ &amp; Sport, Cluj Napoca, Cluj, Romania</t>
  </si>
  <si>
    <t>Babes Bolyai University from Cluj</t>
  </si>
  <si>
    <t>Pop, RM (corresponding author), Babes Bolyai Univ, Fac Phys Educ &amp; Sport, Cluj Napoca, Cluj, Romania.</t>
  </si>
  <si>
    <t>rares.pop@ubbcluj.ro</t>
  </si>
  <si>
    <t>Grosu, Emilia Florina/K-4183-2015</t>
  </si>
  <si>
    <t>Grosu, Emilia Florina/0000-0002-2846-9586; Pop, Rares Mihai/0000-0002-1863-4234</t>
  </si>
  <si>
    <t>Operational Programme Human Capital 2014-2020 [POCU 123793]</t>
  </si>
  <si>
    <t>Operational Programme Human Capital 2014-2020</t>
  </si>
  <si>
    <t>This work was possible with the financial support of the Operational Programme Human Capital 2014-2020, under the project number POCU 123793 with the title Researcher, Future Entrepreneu - New Generation.</t>
  </si>
  <si>
    <t>10.18662/rrem/14.4/655</t>
  </si>
  <si>
    <t>8P4EZ</t>
  </si>
  <si>
    <t>WOS:000926480100029</t>
  </si>
  <si>
    <t>Radulescu, V</t>
  </si>
  <si>
    <t>Radulescu, Victorita</t>
  </si>
  <si>
    <t>Student Volunteering, a Modern Education Opportunities for Children from Disadvantaged Families</t>
  </si>
  <si>
    <t>Adaptive learning; Career development; Curriculum development; Educational programs; Student experiments</t>
  </si>
  <si>
    <t>Due to the economic changes in Romania over the last two decades, many parents have gone to work abroad, preferring to send money home. Their children remained in the country, with grandparents or relatives. Unfortunately, there has been an increase in school dropouts over time. To help reduce it, Social Homes were built in underserved areas where children could eat, learn, and participate in extracurricular activities. The paper describes one such educational model, a project in Bucharest in which students from two universities participate actively over one academic year. To begin, some issues that arose during the activities are discussed, as well as how they were resolved. The mutual benefits for both students and children are emphasized. The advantages for each party involved in this project are also examined separately. Children are drawn to direct communication and approaches to topics other than school activities. They further their understanding of new concepts or participate in extracurricular activities. The projects completed as part of the program were successful. The paper ends with some conclusions and discussions about the educational program's benefits and the possibility of extending it to homes with refugee children from Ukraine or orphans, as well as other areas.</t>
  </si>
  <si>
    <t>[Radulescu, Victorita] Univ Politehn Bucuresti, Bucharest, Romania</t>
  </si>
  <si>
    <t>Radulescu, V (corresponding author), Univ Politehn Bucuresti, Bucharest, Romania.</t>
  </si>
  <si>
    <t>vradul4@gmail.com</t>
  </si>
  <si>
    <t>10.18662/rrem/14.4Sup1/670</t>
  </si>
  <si>
    <t>R2NB1</t>
  </si>
  <si>
    <t>WOS:001062755100013</t>
  </si>
  <si>
    <t>Susa-Erdogan, G; Benga, O; Albu-Radulet, M; Macovei, T</t>
  </si>
  <si>
    <t>Susa-Erdogan, Georgiana; Benga, Oana; Albu-Radulet, Mihaela; Macovei, Teodora</t>
  </si>
  <si>
    <t>Child temperament and child-teacher relationship quality: Implications for children's emotional functioning during preschool period</t>
  </si>
  <si>
    <t>preschoolers; child temperament; internalizing and externalizing problems; child-teacher conflict; child-teacher closeness</t>
  </si>
  <si>
    <t>EFFORTFUL CONTROL; ACADEMIC-ACHIEVEMENT; BEHAVIOR; ATTRIBUTES; SHYNESS; SKILLS</t>
  </si>
  <si>
    <t>Although, in the last years several studies have moved beyond analyzing the role of mother-child relationship in the association between child temperament and child emotional functioning, our knowledge is still limited about which fine-grained temperamental components of child reactivity and self-regulation are associated with child-teacher relationship quality. Also, fewer studies have looked at the moderating role of child-teacher relationship in the association between child temperament and child internalizing/externalizing problems during early childhood. The present study examined the relation between components of child temperamental Negative Affectivity, Surgency, and Effortful Control and child-teacher relationship quality (i.e., closeness, conflict) in preschool children. In addition, our aim was to test the moderating effect of the child-teacher relationship on the association between temperament and internalizing and externalizing problems. One hundred Romanian preschoolers (55 boys, mean age = 4.04 years) participated in this study. Mothers assessed their child's temperament by completing the Children's Behavior Questionnaire and externalizing and internalizing problems with the Child Behavior Checklist. Child-teacher relationship quality was evaluated by children's teachers using the Student-Teacher Relationship Scale. Our results revealed that teachers rated their relationship as less conflictual with children who were assessed by their mothers as better in shifting and focusing attention, enjoying situations involving low stimulus intensity and displaying higher levels of Shyness, Sadness and Activity Level. Moreover, higher levels of Discomfort were associated with more conflict and less closeness while emotional reactivity such as Sadness, Fearfulness, and Activity Level were positively associated with closeness. Teacher-child closeness was associated with three temperamental self-regulation factors in the expected direction, except inhibitory control. Furthermore, results revealed a statistically significant interaction between child temperamental Shyness and child-teacher closeness in the prediction of child internalizing problems. Thus, when child-teacher closeness was low, there was a significant and positive relationship between child temperamental Shyness and child internalizing problems. Results highlight the importance of child-teacher relationship quality in relation to child temperament and social-emotional development during preschool period.</t>
  </si>
  <si>
    <t>[Susa-Erdogan, Georgiana; Benga, Oana; Albu-Radulet, Mihaela; Macovei, Teodora] Babes Bolyai Univ, Dept Psychol, Dev Psychol Lab, Cluj Napoca, Romania</t>
  </si>
  <si>
    <t>Susa-Erdogan, G (corresponding author), Babes Bolyai Univ, Dept Psychol, Dev Psychol Lab, Cluj Napoca, Romania.</t>
  </si>
  <si>
    <t>georgianasusa@psychology.ro</t>
  </si>
  <si>
    <t>NOV 10</t>
  </si>
  <si>
    <t>10.3389/fpsyg.2022.992292</t>
  </si>
  <si>
    <t>6O2HG</t>
  </si>
  <si>
    <t>WOS:000890064300001</t>
  </si>
  <si>
    <t>Butum, LC; Nicolescu, L; Stan, SO</t>
  </si>
  <si>
    <t>Butum, Lavinia Cornelia; Nicolescu, Luminita; Stan, Sergiu Octavian</t>
  </si>
  <si>
    <t>Developing Global Competences via University Internationalization Activities-A Comparative Analysis of Business Students' Opinions before and during the COVID-19 Pandemic Crisis</t>
  </si>
  <si>
    <t>internationalization; global competences; uncertain environment; sustainability of higher education; labor market; students' perceptions; COVID-19 pandemic crisis</t>
  </si>
  <si>
    <t>HIGHER-EDUCATION</t>
  </si>
  <si>
    <t>For the last two years the COVID-19 pandemic has changed the main activities in higher education institutions (HEIs), including teaching activities and internationalization activities, activities that are directly involved in the development of student graduates' competences. The present study analyzes the perceptions of students on the results of a university's internationalization activities, in terms of competences they develop at two different moments in time: before the pandemic and during the pandemic. The research started in 2019, before the pandemic, having as objective to identify how various types of competences are associated with HEIs' internationalization activities. Once the pandemic started and given the changes in the activities of HEIs, it was of interest to see what the perceptions of students were of the contribution of different HEIs' internationalization activities to the development of their competences in the new conditions. Therefore, the present research has the purpose of investigating if the perceptions of students on the types of competences the university develops through its internationalization activities before the pandemic are different from their perceptions on the development of the same competences during the COVID-19 pandemic in the conditions of modified international activities. This can help universities to decide on possible changes needed in their activities (given the fast-changing environment) in order to support the development of competences for their students. Two quantitative studies were organized in Romania. The first was conducted in 2019 with 148 students in the terminal year of bachelor studies at a particular business faculty in Bucharest. In order to see if there were shifts in the opinions of students about how the university contributes to the development of their competences in the new COVID-19 context and the new forms in which higher education took place, the research was replicated at the beginning of 2022 with 179 students in the terminal year at the same business faculty. The results show both different and common opinions of the two analyzed groups of students (before and during the pandemic) regarding the role of the business university's activities in providing specific, generic and global competencies that are demanded in the national and international labor markets. The paper contributes theoretically by extending the HE literature on the developments of skills and competences for students and graduates and also by extending the literature on changes determined in HE by the COVID-19 crisis. The research also has practical implications for universities willing to offer sustainable education by better adapting their strategies for the development of various competences for their students in the continuously changing environment and uncertain situations determined by the COVID-19 crisis, for example, the need for universities to offer special course content, new courses and events focused on the most recent international events in all spheres of activity.</t>
  </si>
  <si>
    <t>[Butum, Lavinia Cornelia; Nicolescu, Luminita] Bucharest Univ Econ Studies, Fac Int Business &amp; Econ, Piata Romana 1-5, Bucharest 010371, Romania; [Butum, Lavinia Cornelia; Stan, Sergiu Octavian] Natl Univ Polit Studies &amp; Publ Adm, Fac Management, Povernei 6, Bucharest 010643, Romania</t>
  </si>
  <si>
    <t>Bucharest University of Economic Studies; National University of Political Studies &amp; Public Administration; Bucharest University of Economic Studies</t>
  </si>
  <si>
    <t>Nicolescu, L (corresponding author), Bucharest Univ Econ Studies, Fac Int Business &amp; Econ, Piata Romana 1-5, Bucharest 010371, Romania.</t>
  </si>
  <si>
    <t>luminicolescu@yahoo.com</t>
  </si>
  <si>
    <t>Nicolescu, Luminita/0000-0001-8029-9054</t>
  </si>
  <si>
    <t>NOV</t>
  </si>
  <si>
    <t>10.3390/su142114581</t>
  </si>
  <si>
    <t>6F5MO</t>
  </si>
  <si>
    <t>WOS:000884104900001</t>
  </si>
  <si>
    <t>Pop, MD; Pugna, AP; Cretu, VI; Potra, SA</t>
  </si>
  <si>
    <t>Pop, Madalin-Dorin; Pugna, Adrian Pavel; Cretu, Vladimir-Ioan; Potra, Sabina Alina</t>
  </si>
  <si>
    <t>Two Years of Hybrid Education in Romania: A Comparative Overview of the Students' Expectations for the Online Educational Platforms</t>
  </si>
  <si>
    <t>COVID-19; educational platform; Fong test; higher education; hybrid education; Kano evaluation; online education; statistical validation; students' expectations; sustainable platforms</t>
  </si>
  <si>
    <t>MODEL; PRODUCT</t>
  </si>
  <si>
    <t>During the COVID-19 pandemic, due to the high infection rates, in some periods, a hybrid or totally online educational system was used. In both types of fully online and hybrid educational processes, the need for online educational platforms arose. This research aims to provide a comparative overview of the expectations for these platforms using the responses of two successive generations of students as input by applying the Kano methodology. Furthermore, this article performs a Fong test as a relevance check to identify the features for which the Kano analysis results are statistically significant. The results of the analysis show that the expectations of students are more related to the features that describe their access to administrative resources and the technical-related features. This can be explained through a permanent need, independent of the chosen educational system (i.e., face-to-face, fully online, or hybrid) and their field of study. The use of virtual reality (VR) technology in creating laboratory experimental lessons is identified as the only possible mechanism, from the proposed features in the engagement category, to keep students engaged during periods when fully online and hybrid educational processes are needed.</t>
  </si>
  <si>
    <t>[Pop, Madalin-Dorin; Cretu, Vladimir-Ioan] Politehn Univ Timisoara, Comp &amp; Informat Technol Dept, Timisoara 300223, Romania; [Pugna, Adrian Pavel; Potra, Sabina Alina] Politehn Univ Timisoara, Management Dept, Timisoara 300223, Romania; [Pugna, Adrian Pavel; Potra, Sabina Alina] Politehn Univ Timisoara, Res Ctr Engn &amp; Management, Timisoara 300223, Romania</t>
  </si>
  <si>
    <t>Polytechnic University of Timisoara; Polytechnic University of Timisoara; Polytechnic University of Timisoara</t>
  </si>
  <si>
    <t>Potra, SA (corresponding author), Politehn Univ Timisoara, Management Dept, Timisoara 300223, Romania.;Potra, SA (corresponding author), Politehn Univ Timisoara, Res Ctr Engn &amp; Management, Timisoara 300223, Romania.</t>
  </si>
  <si>
    <t>sabina.potra@upt.ro</t>
  </si>
  <si>
    <t>Pop, Mădălin-Dorin/AAD-8328-2020; Pugna, Adrian Pavel/AAP-7735-2020</t>
  </si>
  <si>
    <t>Pop, Mădălin-Dorin/0000-0002-2524-3370; Pugna, Adrian Pavel/0000-0002-2270-6376; Potra, Sabina/0000-0001-9225-7003</t>
  </si>
  <si>
    <t>10.3390/su142114241</t>
  </si>
  <si>
    <t>6B9TI</t>
  </si>
  <si>
    <t>WOS:000881668200001</t>
  </si>
  <si>
    <t>Nadolu, B; Petrescu, M</t>
  </si>
  <si>
    <t>Nadolu, Bogdan; Petrescu, Magdalena</t>
  </si>
  <si>
    <t>Badger vs. beaver patterns in Romanian student life during the pandemic. A two-wave longitudinal approach</t>
  </si>
  <si>
    <t>student life quality; COVID-19; online learning; daily routine; sociological survey</t>
  </si>
  <si>
    <t>We have already experienced almost two years of COVID-19 pandemic related problems, stress and negative feelings. All over the world, various restrictions have been imposed to reduce the spread of the virus. A particular social category directly affected by the COVID-19 restrictions is that of students. In Romania, classes have been held online from March 2020 until April 2022 for a large part of the higher education system. How have students been affected by these semesters of online classes? This paper sets out to answer this research question on the basis of two sociological surveys, applied online in May 2020 (N = 518) and in May 2021 (N = 206). Its main finding is that there are two different patterns students employ in order to cope with the limitations imposed by the pandemic restrictions: the badger approach, in which they take refuge in leisure activities, and the beaver approach, involving more dynamic and sustainable behaviors.</t>
  </si>
  <si>
    <t>[Nadolu, Bogdan] West Univ Timisoara, Dept Sociol, Timisoara, Romania; [Petrescu, Magdalena] West Univ Timisoara, Dept Teacher Training, Timisoara, Romania</t>
  </si>
  <si>
    <t>West University of Timisoara; West University of Timisoara</t>
  </si>
  <si>
    <t>Nadolu, B (corresponding author), West Univ Timisoara, Dept Sociol, Timisoara, Romania.</t>
  </si>
  <si>
    <t>bogdan.nadolu@e-uvt.ro</t>
  </si>
  <si>
    <t>NADOLU, Bogdan/C-1939-2015</t>
  </si>
  <si>
    <t>NADOLU, Bogdan/0000-0002-4268-3917</t>
  </si>
  <si>
    <t>OCT 28</t>
  </si>
  <si>
    <t>10.3389/feduc.2022.982394</t>
  </si>
  <si>
    <t>6E8YL</t>
  </si>
  <si>
    <t>WOS:000883659100001</t>
  </si>
  <si>
    <t>David, S; Manea, LD; Virlanuta, FO; Barbuta-Misu, N; Sorcaru, IA</t>
  </si>
  <si>
    <t>David, Sofia; Manea, Ludmila Daniela; Virlanuta, Florina Oana; Barbuta-Misu, Nicoleta; Sorcaru, Iulian Adrian</t>
  </si>
  <si>
    <t>Higher Education Institution beyond the COVID-19 Pandemic-Evidence from Romania</t>
  </si>
  <si>
    <t>COVID-19 pandemic; resilient education; hybrid education model; knowledge economy; Romania</t>
  </si>
  <si>
    <t>The COVID-19 pandemic has profoundly affected the education system in Romania. The major objective of this study was to identify the challenges in higher education institutions beyond the COVID-19 pandemic. Our study is based on a questionnaire-type analysis with 388 respondents (students from different universities). Using the SEM-PLS method, we designed a conceptual model, which is based on seven latent variables: a resilient education system in the context of the COVID-19 pandemic (SER); teacher-student, student-teacher, and student-institution communication (PS); logistical assistance from the educational institution (AL); adaptation according to knowledge-economy requirements (EC); online teaching-learning in higher education (API); a hybrid education model (EH); and digital skills and the integration of digital technology in institutions (ITE). We formulated seven hypotheses in order to test the strength of the correlation between the latent variables. Our research highlights a significant correlation between logistical assistance from the educational institution (LA) and teacher-student, student-teacher, and student-institution (PS) communication. Moreover, logistical assistance from the educational institution (LA) has a significant effect on the teaching-learning activity.</t>
  </si>
  <si>
    <t>[David, Sofia; Barbuta-Misu, Nicoleta] Dunarea de Jos Univ Galati, Dept Business Adm, Galati 800008, Romania; [Manea, Ludmila Daniela; Virlanuta, Florina Oana; Sorcaru, Iulian Adrian] Dunarea de Jos Univ Galati, Dept Econ, Galati 800008, Romania</t>
  </si>
  <si>
    <t>Dunarea De Jos University Galati; Dunarea De Jos University Galati</t>
  </si>
  <si>
    <t>Virlanuta, FO (corresponding author), Dunarea de Jos Univ Galati, Dept Econ, Galati 800008, Romania.</t>
  </si>
  <si>
    <t>florina.virlanuta@ugal.ro</t>
  </si>
  <si>
    <t>David, Sofia/HKF-3525-2023; Barbuta-Misu, Nicoleta/C-2499-2011; Sorcaru, Iulian Adrian/M-5308-2017; Virlanuta, Florina Oana/V-2926-2019</t>
  </si>
  <si>
    <t>David, Sofia/0000-0002-2932-5445; Barbuta-Misu, Nicoleta/0000-0003-4479-5338; Sorcaru, Iulian Adrian/0000-0003-3967-8823; Virlanuta, Florina Oana/0000-0002-4112-9770</t>
  </si>
  <si>
    <t>University of Galati</t>
  </si>
  <si>
    <t>This research was funded by Dunarea de Jos University of Galati, Research Grant.</t>
  </si>
  <si>
    <t>10.3390/educsci12100693</t>
  </si>
  <si>
    <t>5O4VZ</t>
  </si>
  <si>
    <t>WOS:000872474400001</t>
  </si>
  <si>
    <t>Nitu-Antonie, RD; Feder, ES; Stamenovic, K; Brudan, A</t>
  </si>
  <si>
    <t>Nitu-Antonie, Renata Dana; Feder, Emoke-Szidonia; Stamenovic, Kristina; Brudan, Adrian</t>
  </si>
  <si>
    <t>A Moderated Serial-Parallel Mediation Model of Sustainable Entrepreneurial Intention of Youth with Higher Education Studies in Romania</t>
  </si>
  <si>
    <t>sustainable entrepreneurial intention; environmental values; mediating effect of behavioral factors; perceived desire and feasibility; moderating effect of university-level entrepreneurial education; students</t>
  </si>
  <si>
    <t>ENTERPRISE EDUCATION; DRIVERS; IMPACT</t>
  </si>
  <si>
    <t>The main purpose of this research paper is to identify the antecedents of sustainable entrepreneurial intentions among university-educated youth through a moderated mediation model. The study has as its theoretical framework two models of entrepreneurial intentions, namely the entrepreneurial event model and the planned behavior model, enclosed in the context of sustainable entrepreneurship. The aim of this study was to establish, in the context of an emerging country, such as Romania, whether the two reference models can be integrated into a single comprehensive model and extended to the situation of sustainable entrepreneurship by taking into account environmental values and the level of university-specific entrepreneurial education. The research results show that for young people with advanced university-level entrepreneurial education, behavioral factors, perceived sustainable entrepreneurial desire, and feasibility are serially and in parallel mediating the relationship between the environmental values and sustainable entrepreneurial intention and, accordingly, the level of university-specific entrepreneurial education plays a moderating role in this relationship. The study findings have significant academic and practical implications for government officials and higher education institutions to foster the willingness of youth with academic backgrounds to engage in sustainable entrepreneurial behavior and initiate it in the future.</t>
  </si>
  <si>
    <t>[Nitu-Antonie, Renata Dana; Feder, Emoke-Szidonia] West Univ Timisoara, Fac Econ &amp; Business Adm, Dept Mkt &amp; Int Econ Relat, Timisoara 300115, Romania; [Stamenovic, Kristina; Brudan, Adrian] West Univ Timisoara, Fac Econ &amp; Business Adm, Timisoara 300223, Romania</t>
  </si>
  <si>
    <t>10.3390/su142013342</t>
  </si>
  <si>
    <t>5S3IP</t>
  </si>
  <si>
    <t>WOS:000875088400001</t>
  </si>
  <si>
    <t>Trif, SM; Noja, GG; Cristea, M; Enache, C; Didraga, O</t>
  </si>
  <si>
    <t>Trif, Simona Mihaela; Noja, Gratiela Georgiana; Cristea, Mirela; Enache, Cosmin; Didraga, Otniel</t>
  </si>
  <si>
    <t>Modelers of students' entrepreneurial intention during the COVID-19 pandemic and post-pandemic times: The role of entrepreneurial university environment</t>
  </si>
  <si>
    <t>entrepreneurial intentions; entrepreneurship education; students' innovativeness; COVID-19; structural equation modeling; Gaussian graphical models</t>
  </si>
  <si>
    <t>RISK-TAKING; HIGHER-EDUCATION; ORIENTATION; IMPACT; PERFORMANCE</t>
  </si>
  <si>
    <t>This paper examines the shaping factors, drivers, and impact credentials of students' entrepreneurial intention during the COVID-19 pandemic. The proposed framework addresses the antecedents of entrepreneurial intention among students in Romania, focusing on three focal constructs, namely, risk-taking, proactiveness, and innovativeness, with a keen focus on the mediation effect of the entrepreneurial university environment. The study used self-reported data collected through an online questionnaire during November 2020-February 2021 from a sample of 1,411 students in western Romania. The methodology relies on two modern techniques of modeling cross-sectional data, namely, structural equation modeling (SEM) and Gaussian graphical models (GGMs). The main results highlight that the three constructs positively relate to students' entrepreneurial intention in a comprehensive framework where the entrepreneurial university environment drives innovativeness. The paper brings forward, in an innovative way, that entrepreneurship education and training at the university level enhance students' entrepreneurial intentions as it fosters the attainment of advanced knowledge and skills. The results are well associated with the start-up process as prerequisites for successful entrepreneurship engagement of youth in a globalized digital economy, particularly during this challenging pandemic outbreak, but also post-pandemic times. This research sheds new light on the essential role played by higher education institutions in providing advanced knowledge and necessary skills matched with the labor market needs, thus enhancing students' innovativeness and their entrepreneurial intentions.</t>
  </si>
  <si>
    <t>[Trif, Simona Mihaela; Noja, Gratiela Georgiana] West Univ Timisoara, Fac Econ &amp; Business Adm, Dept Mkt &amp; Int Econ Relat, Timisoara, Romania; [Cristea, Mirela] Univ Craiova, Fac Econ &amp; Business Adm, Ctr Econ Banking &amp; Financial Res CEBAFI, Dept Finance Banking &amp; Econ Anal, Craiova, Romania; [Enache, Cosmin] West Univ Timisoara, Fac Econ &amp; Business Adm, Dept Finance, Timisoara, Romania; [Didraga, Otniel] West Univ Timisoara, Fac Econ &amp; Business Adm, Dept Business Informat Syst, Timisoara, Romania</t>
  </si>
  <si>
    <t>West University of Timisoara; University of Craiova; West University of Timisoara; West University of Timisoara</t>
  </si>
  <si>
    <t>Noja, GG (corresponding author), West Univ Timisoara, Fac Econ &amp; Business Adm, Dept Mkt &amp; Int Econ Relat, Timisoara, Romania.;Cristea, M (corresponding author), Univ Craiova, Fac Econ &amp; Business Adm, Ctr Econ Banking &amp; Financial Res CEBAFI, Dept Finance Banking &amp; Econ Anal, Craiova, Romania.</t>
  </si>
  <si>
    <t>gratiela.noja@e-uvt.ro; simona.cristea@edu.ucv.ro</t>
  </si>
  <si>
    <t>Enache, Cosmin/IWD-9144-2023; DIDRAGA, Otniel/GSD-7666-2022</t>
  </si>
  <si>
    <t>DIDRAGA, Otniel/0009-0006-0835-4868; Enache, Cosmin/0009-0005-3625-3901</t>
  </si>
  <si>
    <t>SEP 6</t>
  </si>
  <si>
    <t>10.3389/fpsyg.2022.976675</t>
  </si>
  <si>
    <t>4Q2SD</t>
  </si>
  <si>
    <t>WOS:000855933900001</t>
  </si>
  <si>
    <t>Cristea, M; Ghergut, A</t>
  </si>
  <si>
    <t>Cristea, Mihaela; Ghergut, Alois</t>
  </si>
  <si>
    <t>Self-Determination assessment and evaluation in Romanian adolescents: preliminary psychometric properties of the ARC's self-Determination scale</t>
  </si>
  <si>
    <t>EUROPEAN JOURNAL OF SPECIAL NEEDS EDUCATION</t>
  </si>
  <si>
    <t>The arc's Self-Determination scale; mild and moderate intellectual disabilities; self-determination; exploratory factor analysis; confirmatory factor analysis; internal consistency</t>
  </si>
  <si>
    <t>GENERAL-EDUCATION CURRICULUM; LEARNING-MODEL; CAUSAL AGENCY; IMPACT; INSTRUCTION; CLASSROOM; STUDENTS; ACCESS</t>
  </si>
  <si>
    <t>Research in self-determination has expanded in recent years, especially in the special education field. Instruments to measure self-determination in students with disabilities are not available in the Romanian language, and this issue has led to the development of the current study, a cultural adaptation , and validation of The ARC's Self-Determination Scale which provides a strong psychometric measure of self-determination. Based on the Functional Model of Self-determination, this scale is designed to measure the four components of self-determination construct and global self-determination in students with disabilities. This pilot test study aims to explain the cultural adaptation and validation process of The ARC's Self-Determination Scale for use in the Romanian research context and the educational approach. The participants' sample for the validation process of the scale comprised 275 young students with learning disabilities, and mild and moderate intellectual disabilities, the participants were ranging ages from 11 and 19 years old (M = 14.93; SD = 1.47). Through the structuraequation modeling approach, the estimation of the latent model fit provided evidence of internal validity of the scale, demonstrating the adequacy to measure self-determination in adolescents with mild and moderate intellectual disabilities. The values of internal consistency coefficients and validity characteristics are discussed. .</t>
  </si>
  <si>
    <t>[Cristea, Mihaela; Ghergut, Alois] Alexandru Loan Cuza Univ, Fac Psychol &amp; Educ Sci, Iasi, Romania</t>
  </si>
  <si>
    <t>Cristea, M (corresponding author), Alexandru Loan Cuza Univ, Fac Psychol &amp; Educ Sci, Iasi, Romania.</t>
  </si>
  <si>
    <t>cristea_mi@outlook.com</t>
  </si>
  <si>
    <t>Cristea, Mihaela/GYU-8924-2022; Ghergut, Alois/K-8269-2013</t>
  </si>
  <si>
    <t>Cristea, Mihaela/0000-0003-2889-9276; Ghergut, Alois/0000-0002-9316-7728</t>
  </si>
  <si>
    <t>0885-6257</t>
  </si>
  <si>
    <t>1469-591X</t>
  </si>
  <si>
    <t>EUR J SPEC NEEDS EDU</t>
  </si>
  <si>
    <t>Eur. J. Spec. Needs Educ.</t>
  </si>
  <si>
    <t>JUL 4</t>
  </si>
  <si>
    <t>10.1080/08856257.2022.2120332</t>
  </si>
  <si>
    <t>SEP 2022</t>
  </si>
  <si>
    <t>Education, Special</t>
  </si>
  <si>
    <t>J8UN0</t>
  </si>
  <si>
    <t>WOS:000849709200001</t>
  </si>
  <si>
    <t>Covrig, M; Agoston, SIG; Igret, RS; Marinas, CV; Olariu, AA; Roman, M</t>
  </si>
  <si>
    <t>Covrig, Mihaela; Agoston, Simona Irina Goia; Igret, Ramona Stefania; Marinas, Cristian Virgil; Olariu, Ana Alexandra; Roman, Monica</t>
  </si>
  <si>
    <t>Discovering the tutors' perspective on the quality of internship programs in a pandemic context</t>
  </si>
  <si>
    <t>MANAGEMENT &amp; MARKETING-CHALLENGES FOR THE KNOWLEDGE SOCIETY</t>
  </si>
  <si>
    <t>Internships; skills; higher education; academic; business environment; Romania</t>
  </si>
  <si>
    <t>STUDENT; MANAGEMENT; BENEFITS; WORK; PRACTITIONER; EXPERIENCES; EMPLOYERS; EDUCATION; COVID-19; TOURISM</t>
  </si>
  <si>
    <t>Digitalization of educational activities has emerged during the COVID-19 pandemic in all dimensions of the education system, including the higher education institutions. These were forced to adapt their teaching and research activities to an online format, as physical interactions were restricted in the Romanian case for two years (March 2020-March 2022). Internships are a strong tool for developing students' competences, and they also faced the challenges of forced digitalization. This paper investigates the quality of the internship programs delivered in a digital format during a pandemic context, as perceived by the tutors from academic environment. Using an online distributed questionnaire, data collection was conducted in the first months of 2022 and resulted in a sample of 60 respondents, all academics from the Bucharest University of Economic Studies. The analysis uses a mix of quantitative (statistical) and qualitative methods, making use of various visual representation tools. Principal component analysis (PCA) is also conducted in order to identify the main factors influencing the quality of internship programs from tutors' perspective. The five factors that resulted from the PCA are: knowledge transfer, collaborative activity, personal development, administrative environment, and student evaluation. The results show that most of the interrogated academics have a favorable opinion regarding the effectiveness of the internship programs in a pandemic context. They appreciate that most of the companies have the facilities for delivering internship programs in a hybrid or online format. Also, these programs are increasing students' competencies and self-confidence. However, tutors are more reluctant towards the personal development of students in a hybrid or full online format of the internship.</t>
  </si>
  <si>
    <t>[Covrig, Mihaela; Agoston, Simona Irina Goia; Igret, Ramona Stefania; Marinas, Cristian Virgil; Olariu, Ana Alexandra; Roman, Monica] Bucharest Univ Econ Studies, Bucharest, Romania</t>
  </si>
  <si>
    <t>Agoston, SIG (corresponding author), Bucharest Univ Econ Studies, Bucharest, Romania.</t>
  </si>
  <si>
    <t>simona.goia@ase.ro</t>
  </si>
  <si>
    <t>Covrig, Mihaela/JFS-6073-2023; IGRET, Ramona/JFJ-3288-2023; Olariu, Ana Alexandra/AAJ-4863-2020; Goia, Simona/AAP-3583-2021; marinas, Cristian/IQT-0772-2023; Roman, Monica/H-8401-2016; Igret, Ramona Stefania/ACI-6862-2022</t>
  </si>
  <si>
    <t>Olariu, Ana Alexandra/0000-0002-1153-3502; Goia, Simona/0000-0003-0507-3869; marinas, Cristian/0009-0008-6716-3089; Roman, Monica/0000-0002-9347-0639; Igret, Ramona Stefania/0000-0001-8982-7079; Covrig, Mihaela/0009-0004-3427-2917</t>
  </si>
  <si>
    <t>Project Practica inteligent dezvoltarea ta (Practice smart your development) -PRIDE-U [POCU/626/6/13/133138]</t>
  </si>
  <si>
    <t>Project Practica inteligent dezvoltarea ta (Practice smart your development) -PRIDE-U</t>
  </si>
  <si>
    <t>The paper was supported by the Project Practica inteligent dezvoltarea ta (Practice smart your development) -PRIDE-U, POCU/626/6/13/133138. The authors thank the participants in the survey for their contribution to data providing. All six authors collectively contributed to the conception, writing, reviewing, and editing of this article. Authors are listed alphabetically.</t>
  </si>
  <si>
    <t>1842-0206</t>
  </si>
  <si>
    <t>2069-8887</t>
  </si>
  <si>
    <t>MANAG MARK</t>
  </si>
  <si>
    <t>Manag. Mark.</t>
  </si>
  <si>
    <t>SEP 1</t>
  </si>
  <si>
    <t>10.2478/mmcks-2022-0017</t>
  </si>
  <si>
    <t>Business</t>
  </si>
  <si>
    <t>5G6GV</t>
  </si>
  <si>
    <t>WOS:000867096200005</t>
  </si>
  <si>
    <t>Staiculescu, C; Dinca, VM; Gheba, A</t>
  </si>
  <si>
    <t>Staiculescu, Camelia; Mihaela Dinca, Violeta; Gheba, Andreea</t>
  </si>
  <si>
    <t>Analysis of the Factors Influencing the Favorable Participation of Students with Special Needs in Public Tertiary Education in Romania</t>
  </si>
  <si>
    <t>inclusive education; higher education; Romanian universities; students with special needs; participation of students with disabilities; university strategy</t>
  </si>
  <si>
    <t>INCLUSIVE EDUCATION; UNIVERSITY-STUDENTS; DISABLED STUDENTS; DISABILITIES; EXPERIENCE; ATTITUDES; ACCESS</t>
  </si>
  <si>
    <t>Even though research focused on inclusive education in Romania for institutions within the primary and secondary education system has been carried out, there are not many studies that approach the factors determining a favorable inclusion of students in higher education institutions. The central goal of the article consisted in investigating what impacts the willingness and openness for inclusive education for Romanian universities and the potential impact of five constructs of variables applied on fifteen universities from Romania. The outcomes of the quantitative (econometrical) analysis (a survey based on a questionnaire) showed the major impact of the variables of policies and structures of the university, curriculum and pedagogy/teaching strategies, community and social integration, and accessibility and resources for students (all focused on students with special needs) on the willingness and openness for inclusive education for Romanian universities. The variable of communication and transparency (focused on students with special needs) was associated with a medium influence on the willingness and openness for inclusive education for Romanian universities. This paper underlines the importance of incorporating the necessary training, support, flexibility, and resources to respond to a variety of student needs in order to improve inclusive education within higher education institutions in Romania.</t>
  </si>
  <si>
    <t>[Staiculescu, Camelia] Bucharest Univ Econ Studies, Dept Teacher Training, Bucharest 010371, Romania; [Mihaela Dinca, Violeta] Bucharest Univ Econ Studies, Dept Business Adm, Foreign Languages, Bucharest 010371, Romania; [Gheba, Andreea] Execut Unit Financing Higher Educ Res Dev &amp; Innov, Bucharest 010362, Romania</t>
  </si>
  <si>
    <t>Bucharest University of Economic Studies; Bucharest University of Economic Studies</t>
  </si>
  <si>
    <t>Dinca, VM (corresponding author), Bucharest Univ Econ Studies, Dept Business Adm, Foreign Languages, Bucharest 010371, Romania.</t>
  </si>
  <si>
    <t>violetamihaeladinca@yahoo.fr</t>
  </si>
  <si>
    <t>Dinca, Violeta Mihaela/A-7239-2016</t>
  </si>
  <si>
    <t>Dinca, Violeta Mihaela/0000-0002-2335-7649</t>
  </si>
  <si>
    <t>10.3390/su141710803</t>
  </si>
  <si>
    <t>4K1EQ</t>
  </si>
  <si>
    <t>WOS:000851702700001</t>
  </si>
  <si>
    <t>Berei, EB; Pusztai, G</t>
  </si>
  <si>
    <t>Berei, Emese Beata; Pusztai, Gabriella</t>
  </si>
  <si>
    <t>Learning through Digital Devices-Academic Risks and Responsibilities</t>
  </si>
  <si>
    <t>higher education students; academic learning; online time; risks</t>
  </si>
  <si>
    <t>The purpose of this study is to examine the risks of learning through digital technology and to design the individual and academic responsibilities. We propose answering the following research questions: Are higher education students and their families equipped with digital devices? What strategy do students use in their individual learning? How frequently do they get involved in various added digital activities (gaming, social media communication, surfing the Internet)? What are the risks of excess time spent online? A total of 2210 higher education students from five European countries, Romania, Slovakia, Hungary, Serbia, and Ukraine, participated in the quantitative study, the data being collected by the Center of Higher Education Research and Development at the University of Debrecen, Hungary in 2019. The analysis of the data is based on the advanced statistical test carried out with the SPSS program. The results indicated that most students come from families that possess essential digital devices (smartphone, PC, notebook) with an internet connection, regardless of the country of origin. The students' learning strategy is mixed: they use the virtual and real environment. More than half of the students declared that they never learn by watching tutorials or listening to audio recordings. Reflecting on themselves, more than a third of them stated that they generally spend too much time online. Daily surfing, gaming, and communicating on social networks are those added activities that significantly multiply their chance of spending too much time in a virtual environment. The binary logistic regression analysis proves that these students have a four times greater chance of developing a concentration crisis. In addition, it is characteristic for there to be a general time management crisis that implicitly contributes to the development of a deadline crisis in learning, and another risk is the duplication of intention to drop out of university.</t>
  </si>
  <si>
    <t>[Berei, Emese Beata] Emanuel Univ Oradea, Social Work Dept, Oradea 410597, Romania; [Pusztai, Gabriella] Univ Debrecen, Ctr Higher Educ Res &amp; Dev, MTA DE Parent Teacher Cooperat Res Grp, H-4032 Debrecen, Hungary</t>
  </si>
  <si>
    <t>Emanuel University; University of Debrecen</t>
  </si>
  <si>
    <t>Berei, EB (corresponding author), Emanuel Univ Oradea, Social Work Dept, Oradea 410597, Romania.</t>
  </si>
  <si>
    <t>emese.berei@emanuel.ro; pusztai.gabriella@arts.unideb.hu</t>
  </si>
  <si>
    <t>Pusztai, Gabriella/0000-0002-6682-9300</t>
  </si>
  <si>
    <t>10.3390/educsci12070480</t>
  </si>
  <si>
    <t>3K0SE</t>
  </si>
  <si>
    <t>WOS:000833795200001</t>
  </si>
  <si>
    <t>David, M</t>
  </si>
  <si>
    <t>David, Mirela</t>
  </si>
  <si>
    <t>The Representation of the Socialist Abortion Ban as Women's Reproductive Burden in Postsocialist Romanian Cinema</t>
  </si>
  <si>
    <t>STUDIES IN EASTERN EUROPEAN CINEMA</t>
  </si>
  <si>
    <t>Back-alley Abortion; postsocialist Romanian fiction film; Decree 770; Romanian cinema; documentary; pronatalist policies; Communist Romania; eugenics; 4 Months; 3 Weeks and 2 Days; Children of the Decree; Truths about the Past</t>
  </si>
  <si>
    <t>This paper examines the representation of back-alley abortions in post-socialist Romanian cinema as reproductive burden and the abortion ban during the socialist period 1966-1989, when Decree 770 was in effect. 4 Months, 3 Weeks and 2 Days (Cristian Mungiu, 2007), tells the story of a university student, who resorts to an illegal abortion. The female characters in Mungiu's art film show reproductive agency. Back-alley abortions became a way of reclaiming women's bodies. In the documentary Children of the Decree, director Florin lepan explores Ceauwscu's pronatalist policies by subversively juxtaposing official propaganda images with a series of interviews with medical professionals, abortionists, and women. lepan's contribution is to show the eugenic dimensions of Ceausescu's population policy that preferred healthy children to the detriment of disabled children. In another serialized documentary Truths about the Past female director Raluca Rogojina explores the impact of communist patriotic pronatalist policies on women and children.</t>
  </si>
  <si>
    <t>[David, Mirela] Univ Saskatchewan, Hist Women &amp; Gender Studies, Saskatoon, SK, Canada</t>
  </si>
  <si>
    <t>University of Saskatchewan</t>
  </si>
  <si>
    <t>David, M (corresponding author), Univ Saskatchewan, Hist Women &amp; Gender Studies, Saskatoon, SK, Canada.</t>
  </si>
  <si>
    <t>mirela.david@usask.ca</t>
  </si>
  <si>
    <t>David, Mirela/0000-0002-6072-5295</t>
  </si>
  <si>
    <t>2040-350X</t>
  </si>
  <si>
    <t>2040-3518</t>
  </si>
  <si>
    <t>STUD E EURO CINEMA</t>
  </si>
  <si>
    <t>Stud. East. Eur. Cinema</t>
  </si>
  <si>
    <t>2022 JUN 8</t>
  </si>
  <si>
    <t>10.1080/2040350X.2022.2087342</t>
  </si>
  <si>
    <t>JUN 2022</t>
  </si>
  <si>
    <t>2D6JS</t>
  </si>
  <si>
    <t>WOS:000811651400001</t>
  </si>
  <si>
    <t>Mihail, R</t>
  </si>
  <si>
    <t>Mihail, Rarita</t>
  </si>
  <si>
    <t>The Relevance of Critical Thinking from the Perspective of Professional Training</t>
  </si>
  <si>
    <t>POSTMODERN OPENINGS</t>
  </si>
  <si>
    <t>Thinking; critical thinking; education; socio-constructivism; professional training</t>
  </si>
  <si>
    <t>In today's complex world, influenced by information bombardment and rapid technological development, professional training cannot remain limited to the idea of passing knowledge. There is a need to shift the students' view towards the true spirit of research, which targets the scientific thought on certain social phenomena, and to form critical thinking skills to produce effective individuals in the current labour market, who not only receive information, but go further and analyze problems in the workplace, presenting solutions to identified problems and applying these solutions in concrete situations. For this reason, critical thinking is considered a top skill, being highly appreciated by the business world and organizations. But to think critically is a capacity that does not develop by itself, it must be practiced and encouraged in a correct learning environment. Critical thinking has become one of the most important educational goals, which must be achieved by the different educational institutions through all the programs studied by students in the different educational cycles, but also by students in the university environment. Starting from this, this article analyses the types of specific actions which target the introduction of the abilities of critical thinking in the training activities in Romania, and in society in its entirety, by identifying the setbacks encountered, and the limits of such an endeavour.</t>
  </si>
  <si>
    <t>[Mihail, Rarita] Dunarea de Jos Univ Galati, Galati, Romania</t>
  </si>
  <si>
    <t>Dunarea De Jos University Galati</t>
  </si>
  <si>
    <t>Mihail, R (corresponding author), Dunarea de Jos Univ Galati, Galati, Romania.</t>
  </si>
  <si>
    <t>rarita.mihail@ugal.ro</t>
  </si>
  <si>
    <t>Mihail, Rarita/0009-0000-0344-8781</t>
  </si>
  <si>
    <t>2068-0236</t>
  </si>
  <si>
    <t>2069-9387</t>
  </si>
  <si>
    <t>POSTMOD OPEN</t>
  </si>
  <si>
    <t>Postmod. Open.</t>
  </si>
  <si>
    <t>JUN</t>
  </si>
  <si>
    <t>10.18662/po/13.2/468</t>
  </si>
  <si>
    <t>2U6BL</t>
  </si>
  <si>
    <t>WOS:000823243600023</t>
  </si>
  <si>
    <t>Petrila, L; Goudenhooft, G; Gyarmati, BF; Popescu, FA; Simut, C; Brihan, AC</t>
  </si>
  <si>
    <t>Petrila, Laurentiu; Goudenhooft, Gabriela; Gyarmati, Beata Fatime; Popescu, Felix-Angel; Simut, Corneliu; Brihan, Alina-Carmen</t>
  </si>
  <si>
    <t>Effective Teaching during the COVID-19 Pandemic? Distance Learning and Sustainable Communication in Romania</t>
  </si>
  <si>
    <t>online education; distance learning; educational services; digital competencies; effectiveness of online education</t>
  </si>
  <si>
    <t>CONTEXT; EDUCATION; TEACHERS</t>
  </si>
  <si>
    <t>Telecommuting in education field, enforced by Romanian Government measures as policy responses to COVID-19 pandemic, has had a tremendous effect both on teaching professionals and on students. This paper investigates the first group, namely the teachers and their perception of online education versus students' academic performance during distance learning, with a particular focus on the negative factors impacting educational activities: objective ones, such as the limits of technology, and personal subjective ones, as in the phenomenon of negative affect. The study is based on quantitative research that assesses the relationship between personal subjective factors (skills, affect, difficulties in adapting, level of preparedness, professional satisfaction) and technological objective factors (inadequate electronic devices, faulty internet services), with a view to establishing if online education is genuinely sustainable as a valid educational system in the long run. 881 teachers from Romania were subjected to reflect on the effectiveness of online education during the pandemic, resulting in a correlational study with some interesting conclusions and directions highlighted as characteristic for a sustainable educational program. All in all, it can be concluded that when teachers become experienced in online teaching, the efficiency of online teaching is set to improve and when improvement happens, online teaching becomes sustainable as a proper method of training via online-facilitated means of communication.</t>
  </si>
  <si>
    <t>[Petrila, Laurentiu; Gyarmati, Beata Fatime] Univ Oradea, Doctoral Sch Sociol, Oradea 410610, Romania; [Petrila, Laurentiu; Popescu, Felix-Angel] Agora Univ Oradea, Fac Jurid &amp; Adm Sci, Oradea 410610, Romania; [Goudenhooft, Gabriela; Brihan, Alina-Carmen] Univ Oradea, Fac Hist Int Relat Polit Sci &amp; Commun Sci, Dept Polit Sci &amp; Commun Sci, Oradea 410610, Romania; [Popescu, Felix-Angel] Univ Oradea, Doctoral Sch Econ Sci, Oradea 410610, Romania; [Simut, Corneliu] Univ Pretoria, Fac Theol &amp; Relig, Dept Hist &amp; Systemat Theol, ZA-0028 Pretoria, South Africa</t>
  </si>
  <si>
    <t>University of Oradea; University of Oradea; University of Oradea; University of Pretoria</t>
  </si>
  <si>
    <t>Popescu, FA (corresponding author), Agora Univ Oradea, Fac Jurid &amp; Adm Sci, Oradea 410610, Romania.;Popescu, FA (corresponding author), Univ Oradea, Doctoral Sch Econ Sci, Oradea 410610, Romania.</t>
  </si>
  <si>
    <t>laurentiu.petrila@univagora.ro; ggoudenhooft@uoradea.ro; beata.gyarmati@csud.uoradea.ro; felix.popescu@univagora.ro; corneliu.simut@up.ac.za; cbrihan@uoradea.ro</t>
  </si>
  <si>
    <t>Gyarmati, Beáta Fatime/AGO-4327-2022; Popescu, Felix Angel/AFE-2113-2022; Petrila, Laurentiu/AET-2205-2022</t>
  </si>
  <si>
    <t>Gyarmati, Beáta Fatime/0000-0003-0457-4880; Popescu, Felix Angel/0000-0002-3020-2098;</t>
  </si>
  <si>
    <t>Erasmus+ Programme of the European Union, Jean Monnet Programme, Raising Awareness and Strengthening the Use of Mechanisms for Influencing the EU Decision-Making [599934-EPP-1-2018-1-RO-EPPJMO-MODULE]</t>
  </si>
  <si>
    <t>Erasmus+ Programme of the European Union, Jean Monnet Programme, Raising Awareness and Strengthening the Use of Mechanisms for Influencing the EU Decision-Making</t>
  </si>
  <si>
    <t>This paper was published with the financial support of the Erasmus+ Programme of the European Union, Jean Monnet Programme, Raising Awareness and Strengthening the Use of Mechanisms for Influencing the EU Decision-Making, 599934-EPP-1-2018-1-RO-EPPJMO-MODULE.</t>
  </si>
  <si>
    <t>10.3390/su14127269</t>
  </si>
  <si>
    <t>2L1OC</t>
  </si>
  <si>
    <t>WOS:000816790500001</t>
  </si>
  <si>
    <t>Popirlan, CI; Tudor, IV; Dinu, CC; Stoian, G; Popîrlan, C; Danciulescu, D</t>
  </si>
  <si>
    <t>Popirlan, Claudiu-Ionut; Tudor, Irina-Valentina; Dinu, Constantin-Cristian; Stoian, Gabriel; Popirlan, Cristina; Danciulescu, Daniela</t>
  </si>
  <si>
    <t>Influence of Certain Social Aspects on Most Likely Internet Usage Scenarios</t>
  </si>
  <si>
    <t>education; internet usage scenarios; multilinear regression; social aspects</t>
  </si>
  <si>
    <t>ONLINE BANKING; TECHNOLOGY; STUDENTS; ADOPTION; HEALTH; GAPS</t>
  </si>
  <si>
    <t>This paper aims to analyze the influence that certain social factors (education and area of residence) have on the most likely scenarios people encounter in their online activities. Among the possible scenarios of using the internet, based on everyday individuals' activities, we selected seeking information about health, goods, and services, taking online courses, internet banking, and participating in social networks. Using data acquired from international databases over the 2002-2020 period, we proposed five hypotheses and applied a multilinear regression model to the data collected for four European countries, namely, Bulgaria, Greece, Romania, and Slovenia. We have analyzed the degree of confirmation for all five hypotheses. The results provided a better understanding of the influence of the above-mentioned factors on the considered scenarios, allowing stakeholders to define and propose specific development policies.</t>
  </si>
  <si>
    <t>[Popirlan, Claudiu-Ionut; Tudor, Irina-Valentina; Dinu, Constantin-Cristian; Stoian, Gabriel; Popirlan, Cristina; Danciulescu, Daniela] Univ Craiova, Fac Sci, Comp Sci Dept, AI Cuza St 13, Craiova 200585, Romania</t>
  </si>
  <si>
    <t>University of Craiova</t>
  </si>
  <si>
    <t>Popirlan, CI (corresponding author), Univ Craiova, Fac Sci, Comp Sci Dept, AI Cuza St 13, Craiova 200585, Romania.</t>
  </si>
  <si>
    <t>popirlan@inf.ucv.ro; irina.tudor@inf.ucv.ro; constantin.dinu@edu.ucv.ro; gstoian@ucv.ro; popirlan.cristina@ucv.ro; daniela.danciulescu@edu.ucv.ro</t>
  </si>
  <si>
    <t>Stoian, Gabriel/IAO-5126-2023; Popirlan, Claudiu Ionut/B-2762-2011</t>
  </si>
  <si>
    <t>Stoian, Gabriel/0000-0002-8780-484X; Popirlan, Claudiu Ionut/0000-0003-3194-4613; Tudor, Irina - Valentina/0000-0002-0189-4961; Popirlan, Cristina/0000-0001-7634-545X</t>
  </si>
  <si>
    <t>10.3390/su14127129</t>
  </si>
  <si>
    <t>2L1XP</t>
  </si>
  <si>
    <t>WOS:000816815200001</t>
  </si>
  <si>
    <t>Pruneanu, MD; Lemnaru, AC; Dina, AT</t>
  </si>
  <si>
    <t>Pruneanu, Magdalena Danuta; Lemnaru, Ana Cristina; Dina, Aurora Tatiana</t>
  </si>
  <si>
    <t>A View on Grammar Teaching and Practice for Communicative Activities in Romanian as Foreign Language Acquisition in Online Classroom</t>
  </si>
  <si>
    <t>Grammar teaching; grammar practice; communicative activities; online classroom; Romanian as a foreign language</t>
  </si>
  <si>
    <t>Throughout the years, the literature showed that the L2 teachers have struggled to establish whether it is not better for students to acquire the grammar rules intuitively, through communicative activities, rather than to learn them with the help of traditional exercises. Our research focuses on the importance of teaching Romanian language as a foreign language to achieve proper communicative skills. The questionnaire methodology applied led to a brief analysis on teachers' adaptability to the most effective, interesting and interactive methods of teaching grammar, which gave us suggestions on how the practice of grammar for communicative activities can motivate and involve students to interact and to participate in online classroom activities in a friendly virtual learning environment. Our target group involved the Romanian language teachers whose role is to become the key factor in delivering the grammar rules instruction, in choosing the methods and interactive communicative activities, which will allow students to manifest interest and to perform each task accordingly. The study shows that communicative activities give students the possibility to practice their knowledge, to use creativity and to improve their general knowledge and communicative skills better than using traditional methods. In conclusion, such a learning experience becomes challenging in the virtual environment. Moving to the online classes and changing the interaction paradigm, as well as the necessity to adapt the teaching methods/activities, recommends the teachers to engage themselves to ensure that the learning environment is made efficient and that teaching still offers the students the means for limitless linguistic creativity.</t>
  </si>
  <si>
    <t>[Pruneanu, Magdalena Danuta; Lemnaru, Ana Cristina; Dina, Aurora Tatiana] Univ Pitesti, Pitesti, Romania</t>
  </si>
  <si>
    <t>University of Pitesti</t>
  </si>
  <si>
    <t>Pruneanu, MD (corresponding author), Univ Pitesti, Pitesti, Romania.</t>
  </si>
  <si>
    <t>magdalena.pruneanu@upit.ro; cristina.lemnaru@upit.ro; tatiana.dina@upit.ro</t>
  </si>
  <si>
    <t>DINA, AURORA TATIANA/C-8346-2015</t>
  </si>
  <si>
    <t>DINA, AURORA TATIANA/0000-0001-8200-7449</t>
  </si>
  <si>
    <t>10.18662/rrem/14.2/571</t>
  </si>
  <si>
    <t>1O2PI</t>
  </si>
  <si>
    <t>WOS:000801180600008</t>
  </si>
  <si>
    <t>Bucea-Manea-Tonis, R; Kuleto, V; Gudei, SCD; Lianu, C; Lianu, C; Ilic, MP; Paun, D</t>
  </si>
  <si>
    <t>Bucea-Manea-Tonis, Rocsana; Kuleto, Valentin; Gudei, Simona Corina Dobre; Lianu, Costin; Lianu, Cosmin; Ilic, Milena P.; Paun, Dan</t>
  </si>
  <si>
    <t>Artificial Intelligence Potential in Higher Education Institutions Enhanced Learning Environment in Romania and Serbia</t>
  </si>
  <si>
    <t>higher education institutions (HEI); artificial intelligence (AI); transversal skills</t>
  </si>
  <si>
    <t>REALITY</t>
  </si>
  <si>
    <t>In their struggle to offer a sustainable educational system and transversal competencies for market requests, significant transformations characterise the higher education system in Serbia and Romania. According to EU policy, these transformations are related to educational reforms and the introduction of new technology and methodologies in teaching and learning. They are expected to answer to the PISA requirements and to increase the DESI (Digital Economy and Society Index). They are also likely to mitigate the inequity of HEIs (higher education institutions), empowered by a structured, goal-oriented strategy towards agile management in HEIs that is also appropriate for new market demands. Our study is based on an exploratory survey applied to 139 Romanian and Serbian teachers from the Information Technology School-ITS, Belgrade, and Spiru Haret University, Romania. The survey let them provide their knowledge of AI or their perceptions of the difficulties and opportunities of these technologies in HEIs. Our study discovered how difficulties and opportunities associated with AI impact HEIs. This study aims to see how AI might assist higher education in Romania and Serbia. We also considered how they might be integrated with the educational system, and if instructors would utilise them. Developing creative and transversal skills is required to anticipate future breakthroughs and technological possibilitiesThe new methods of education focuses on ethics, values, problem-solving, and daily activities. Students' learning material, how they might achieve critical abilities, and their educational changes must be addressed in the future. In this environment, colleges must create new digital skills in IA, machine learning, IoT, 5G, the cloud, big data, blockchain, data analysis, using MS Office and other applications, MOOCs, simulation applications, VR/AR, and gamification. They must also develop cross-disciplinary skills and a long-term mindset.</t>
  </si>
  <si>
    <t>[Bucea-Manea-Tonis, Rocsana] Natl Univ Phys Educ &amp; Sport, Doctoral Sch, Bucharest 060057, Romania; [Kuleto, Valentin; Ilic, Milena P.] Univ Business Acad Novi Sad, Fac Contemporary Arts Belgrade, Informat Technol Sch ITS Belgrade, LINK Grp Belgrade, Belgrade 11000, Serbia; [Gudei, Simona Corina Dobre; Lianu, Cosmin] Acad Econ Studies, Fac Econ &amp; Int Affairs, Bucharest 010374, Romania; [Lianu, Costin] Spiru Haret Univ, USH Pro Business, Bucharest 004021, Romania; [Paun, Dan] Spiru Haret Univ, Fac Phys Educ, Bucharest 004021, Romania</t>
  </si>
  <si>
    <t>National University of Physical Education &amp; Sport; Bucharest University of Economic Studies; Spiru Haret University; Spiru Haret University</t>
  </si>
  <si>
    <t>Bucea-Manea-Tonis, R (corresponding author), Natl Univ Phys Educ &amp; Sport, Doctoral Sch, Bucharest 060057, Romania.;Paun, D (corresponding author), Spiru Haret Univ, Fac Phys Educ, Bucharest 004021, Romania.</t>
  </si>
  <si>
    <t>rocsense39@yahoo.com; valentin.kuleto@its.edu.rs; corinagudei@yahoo.com; clianu@gmail.com; cosminila@hotmail.com; ushefs_paun.dan@spiruharet.ro</t>
  </si>
  <si>
    <t>ȚONIȘ BUCEA-MANEA, ROCSANA/N-1196-2015; PAUN, GHEORGHE-DAN/AFF-4071-2022; Paun, Dan/GSN-1039-2022; Ilic, Milena/W-7022-2019</t>
  </si>
  <si>
    <t>ȚONIȘ BUCEA-MANEA, ROCSANA/0000-0003-2708-1325; PAUN, GHEORGHE-DAN/0000-0002-9859-7399; Kuleto, Valentin/0000-0002-7811-5436; Ilic, Milena/0000-0002-9719-175X</t>
  </si>
  <si>
    <t>MAY</t>
  </si>
  <si>
    <t>10.3390/su14105842</t>
  </si>
  <si>
    <t>1Q0NM</t>
  </si>
  <si>
    <t>WOS:000802395800001</t>
  </si>
  <si>
    <t>Mih, V; Mih, C</t>
  </si>
  <si>
    <t>Mih, Viorel; Mih, Codruta</t>
  </si>
  <si>
    <t>THE ROLE OF PARENTAL EDUCATIONAL EXPECTATIONS ON ADOLESCENT SCHOOL ADJUSTMENT IN ROMANIAN RURAL SETTING. THE MEDIATING EFFECTS OF ADOLESCENTS' BELIEF SYSTEMS AND ENGAGEMENT</t>
  </si>
  <si>
    <t>JOURNAL OF PSYCHOLOGICAL AND EDUCATIONAL RESEARCH</t>
  </si>
  <si>
    <t>adolescents; academic self-perception; expectation; parental support; rural</t>
  </si>
  <si>
    <t>CLASSROOM SOCIAL-ENVIRONMENT; ACADEMIC-PERFORMANCE; STUDENT ENGAGEMENT; SELF-PERCEPTIONS; INVOLVEMENT; ACHIEVEMENT; FAMILY; MOTIVATION; MIDDLE; MODEL</t>
  </si>
  <si>
    <t>The present study used an exploratory approach to examine the relationship between parental educational expectations, adolescents' belief systems (perceptions of their parents' educational support, perceived academic competence and valuing of learning) on the one hand, and effortful engagement and school adjustment, on the other. It was our aim to develop a more extension description and to examine the relationship between these constructs in the rural setting. We devised a proposed path model of the relationships among our variables of interest in order to achieve a well-fitting and theoretically meaningful final model. Different sources of parental educational support were not equally important in their impact on school engagement, and the effect of these sources differed by the aspect of engagement studied. For instance, among the types of parental support, academic parent - adolescent communication and responsiveness had the strongest positive relation with both competence perception and valuing of learning. Results help us gain understanding on the nature of the relationship between parenting and adolescents' school adjusting.</t>
  </si>
  <si>
    <t>[Mih, Viorel; Mih, Codruta] Babes Bolyai Univ, Cluj Napoca, Romania</t>
  </si>
  <si>
    <t>Mih, V (corresponding author), Babes Bolyai Univ, Fac Psychol &amp; Educ Sci, Dept Psychol, Republ St 37, Cluj Napoca, Romania.</t>
  </si>
  <si>
    <t>viorelmih@psychology.ro</t>
  </si>
  <si>
    <t>Mih, Viorel/HTN-5929-2023</t>
  </si>
  <si>
    <t>Mih, Viorel/0000-0001-7775-6314</t>
  </si>
  <si>
    <t>EDITURA UNIV ORADEA</t>
  </si>
  <si>
    <t>ORADEA</t>
  </si>
  <si>
    <t>UNIVERSITATII ST NO 1, PAVILION C, ORADEA, BIHOR 00000, ROMANIA</t>
  </si>
  <si>
    <t>2247-1537</t>
  </si>
  <si>
    <t>J PSYCHOL EDUC RES</t>
  </si>
  <si>
    <t>J. Psychol. Educ. Res.</t>
  </si>
  <si>
    <t>1Y2OE</t>
  </si>
  <si>
    <t>WOS:000807981600002</t>
  </si>
  <si>
    <t>Draghici, GL; Cazan, AM</t>
  </si>
  <si>
    <t>Draghici, Gabriela-Lacramioara; Cazan, Ana-Maria</t>
  </si>
  <si>
    <t>Burnout and Maladjustment Among Employed Students</t>
  </si>
  <si>
    <t>burnout; test anxiety; employed student; stress; academic maladjustment</t>
  </si>
  <si>
    <t>HIGHER-EDUCATION STUDENTS; TEST-ANXIETY; ACADEMIC-PERFORMANCE; NURSING-STUDENTS; STRESS; WORK; PREVALENCE; IMPACT</t>
  </si>
  <si>
    <t>Stress and burnout are present in every aspect of an individual's life, and the growing number of employed students raises certain concerns about their engagement in academic tasks and finishing their studies. Our study aims to analyze the differences between student burnout in different contexts, work- and academic-related burnout, and examine the predictive role of burnout in academic maladjustment, including test anxiety as a mediator and occupational status as a moderator. The sample consisted of 151 students from different universities in Romania. Consistent with previous studies, the results showed that academic burnout is higher than work-related burnout. High levels of test anxiety explain high levels of academic burnout, which in turn explains low levels of academic adjustment. The results highlight the mediating role of anxiety in the relationship between academic burnout and academic maladjustment with occupational status as a moderator. Future research should focus on the type of students' job, the mediating relationship between self-efficacy and academic burnout, and the relationship between burnout and personality traits.</t>
  </si>
  <si>
    <t>[Draghici, Gabriela-Lacramioara; Cazan, Ana-Maria] Transilvania Univ Brasov, Fac Psychol &amp; Educ Sci, Brasov, Romania</t>
  </si>
  <si>
    <t>Transylvania University of Brasov</t>
  </si>
  <si>
    <t>Cazan, AM (corresponding author), Transilvania Univ Brasov, Fac Psychol &amp; Educ Sci, Brasov, Romania.</t>
  </si>
  <si>
    <t>ana.cazan@unitbv.ro</t>
  </si>
  <si>
    <t>Cazan, Ana-Maria/H-9452-2019</t>
  </si>
  <si>
    <t>Cazan, Ana-Maria/0000-0003-4521-702X</t>
  </si>
  <si>
    <t>APR 22</t>
  </si>
  <si>
    <t>10.3389/fpsyg.2022.825588</t>
  </si>
  <si>
    <t>1D1OI</t>
  </si>
  <si>
    <t>WOS:000793576900001</t>
  </si>
  <si>
    <t>Zhang, Y; Russell, S; Kelly, S</t>
  </si>
  <si>
    <t>Zhang, Yuan; Russell, Shannon; Kelly, Sean</t>
  </si>
  <si>
    <t>Engagement, achievement, and teacher classroom practices in mathematics: Insights from TIMSS 2011 and PISA 2012</t>
  </si>
  <si>
    <t>STUDIES IN EDUCATIONAL EVALUATION</t>
  </si>
  <si>
    <t>Engagement; Teacher classroom practices; Mathematics achievement; International large-scale data; Structural equation modeling</t>
  </si>
  <si>
    <t>STUDENT ENGAGEMENT; SOCIOECONOMIC-STATUS; ACADEMIC-ACHIEVEMENT; SELF-EFFICACY; SCHOOL; INSTRUCTION; QUALITY; MIDDLE; DISAFFECTION; METAANALYSIS</t>
  </si>
  <si>
    <t>This article examines a multidimensional conceptualization of engagement and how it is related to achievement outcomes and teacher classroom practices in mathematics (including structure, support, and challenge). It draws insights from existing literature on engagement and other related research areas, including motivation and teaching effectiveness, and conducts empirical investigations using international large-scale survey and assessment data in four education systems (i.e., Singapore, Finland, Australia, and Romania) that have distinct cultural and social backgrounds and achieve at varying levels on international assessments. Confirmatory factor analysis results validate engagement as a multidimensional construct across contexts. Path analysis results reveal different patterns in the relations among engagement, achievement, and teacher classroom practices. In some contexts, relations between teacher practices and engagement or achievement vary as a function of student or teacher report. Implications and future directions are discussed.</t>
  </si>
  <si>
    <t>[Zhang, Yuan; Russell, Shannon] Amer Inst Res, Arlington, VA USA; [Kelly, Sean] Univ Pittsburgh, Pittsburgh, PA 15260 USA</t>
  </si>
  <si>
    <t>American Institutes for Research; Pennsylvania Commonwealth System of Higher Education (PCSHE); University of Pittsburgh</t>
  </si>
  <si>
    <t>Zhang, Y (corresponding author), 1400 Crystal Dr,10th Floor, Arlington, VA 22202 USA.</t>
  </si>
  <si>
    <t>yzhang@air.org</t>
  </si>
  <si>
    <t>ELSEVIER</t>
  </si>
  <si>
    <t>AMSTERDAM</t>
  </si>
  <si>
    <t>RADARWEG 29, 1043 NX AMSTERDAM, NETHERLANDS</t>
  </si>
  <si>
    <t>0191-491X</t>
  </si>
  <si>
    <t>STUD EDUC EVAL</t>
  </si>
  <si>
    <t>Stud. Educ. Eval.</t>
  </si>
  <si>
    <t>10.1016/j.stueduc.2022.101146</t>
  </si>
  <si>
    <t>APR 2022</t>
  </si>
  <si>
    <t>Education &amp; Educational Research; Psychology, Educational</t>
  </si>
  <si>
    <t>Education &amp; Educational Research; Psychology</t>
  </si>
  <si>
    <t>1A6CN</t>
  </si>
  <si>
    <t>WOS:000791842600002</t>
  </si>
  <si>
    <t>Bucea-Manea-Tonis, R; Vasile, L; Stanescu, R; Moanta, A</t>
  </si>
  <si>
    <t>Bucea-Manea-Tonis, Rocsana; Vasile, Luciela; Stanescu, Rares; Moanta, Alina</t>
  </si>
  <si>
    <t>Creating IoT-Enriched Learner-Centered Environments in Sports Science Higher Education during the Pandemic</t>
  </si>
  <si>
    <t>online education; emergency remote teaching; sports science; IoT; MOOCs; VR simulation</t>
  </si>
  <si>
    <t>PHYSICAL-EDUCATION; TECHNOLOGY; MOTIVATION; STUDENTS; REALITY</t>
  </si>
  <si>
    <t>In the pandemic context, creating IoT-enriched learner-centered environments was not only a tendency but a requirement for sustainable teaching and learning in universities with sports science programs for theoretical classes and practical activities. Our study aims to assess both the extent to which the sports science academic environment has been prepared for online teaching and the key features of dedicated e-learning teaching and training in sports science to provide the highest-quality educational services in pandemic conditions. An online survey was administered to academic staff in the field of sports science from two Romanian universities. The results of the study reveal that online teaching has been associated with major changes in terms of methods and methodology, but also with a new dynamic of external and internal factors regarding teachers and their relationship with students. At the same time, it depends on a solid specific infrastructure and IoT facilities (MOOCs, VR/AR, mobile devices). As a mirror of the student-centered approach, universities in the field of sports science have experienced the same concerns about the outcomes of the educational process. In this regard, universities can become sustainable if they positively integrate e-learning into their teaching system and consolidate their quality standards from an e-learning perspective.</t>
  </si>
  <si>
    <t>[Bucea-Manea-Tonis, Rocsana] Spiru Haret Univ, Fac Phys Educ &amp; Sport, Bucharest 030045, Romania; [Vasile, Luciela; Stanescu, Rares; Moanta, Alina] Natl Univ Phys Educ &amp; Sport, Fac Phys Educ &amp; Sport, Bucharest 060057, Romania</t>
  </si>
  <si>
    <t>Spiru Haret University; National University of Physical Education &amp; Sport</t>
  </si>
  <si>
    <t>Bucea-Manea-Tonis, R (corresponding author), Spiru Haret Univ, Fac Phys Educ &amp; Sport, Bucharest 030045, Romania.;Stanescu, R (corresponding author), Natl Univ Phys Educ &amp; Sport, Fac Phys Educ &amp; Sport, Bucharest 060057, Romania.</t>
  </si>
  <si>
    <t>rocsanamanea.mk@spiruharet.ro; luciela.vasile@unefs.ro; dcre@unefs.ro; alina.moanta@unefs.ro</t>
  </si>
  <si>
    <t>Stanescu, Rares/IAL-8951-2023; ȚONIȘ BUCEA-MANEA, ROCSANA/N-1196-2015</t>
  </si>
  <si>
    <t>ȚONIȘ BUCEA-MANEA, ROCSANA/0000-0003-2708-1325</t>
  </si>
  <si>
    <t>10.3390/su14074339</t>
  </si>
  <si>
    <t>0L2IE</t>
  </si>
  <si>
    <t>WOS:000781302900001</t>
  </si>
  <si>
    <t>Mihai, M; Albert, CN; Mihai, VC; Dumitras, DE</t>
  </si>
  <si>
    <t>Mihai, Mihaela; Albert, Carmen N.; Mihai, Valentin C.; Dumitras, Diana E.</t>
  </si>
  <si>
    <t>Emotional and Social Engagement in the English Language Classroom for Higher Education Students in the COVID-19 Online Context</t>
  </si>
  <si>
    <t>foreign language enjoyment; foreign language anxiety; online learning; COVID-19</t>
  </si>
  <si>
    <t>POSITIVE PSYCHOLOGY; PERSONALITY-TRAITS; ANXIETY; ENJOYMENT; LEARNERS; PERFORMANCE; PREDICTORS; MOTIVATION</t>
  </si>
  <si>
    <t>The COVID-19 pandemic has led to perspective shifts in the approach of English language classrooms in the online higher education context. The current empirical study aims to understand the behaviour of 394 university students enrolled in agricultural, veterinary, and overall life science programmes in one of the main Romanian universities while learning English as a Foreign Language (EFL) and English for Specific Purposes (ESP) in terms of their classroom engagement during the 2020-2021 academic year. Following the application of an online questionnaire, a principal component analysis (PCA) was undertaken to determine the factors that determine students' engagement (predominantly emotional and social), while learning EFL and ESP in the online system during the COVID-19 pandemic. Furthermore, the PCA results were used to identify clusters of students expressing similar behaviours towards the English learning process. Two clusters were identified: Cluster 1 consisted of moderately engaged students, and Cluster 2 consisted of highly engaged students. The clusters differed by the anxiety students express during class, the perception of the online system, the level of involvement and enjoyment, as well as class environment and dynamics, with the second cluster being the only one revealing a difference between the face-to-face and online experience. This study on students' behaviours, attitudes, and preferences places students in the centre of the process of foreign language teaching and learning, as their enjoyment and engagement lead to a less stressful environment, especially during challenging times, and ultimately to long-term language proficiency and sustainable educational development.</t>
  </si>
  <si>
    <t>[Mihai, Mihaela; Albert, Carmen N.] Univ Agr Sci &amp; Vet Med Cluj Napoca, Dept Interdisciplinary Skills, Cluj Napoca 400372, Romania; [Mihai, Valentin C.; Dumitras, Diana E.] Univ Agr Sci &amp; Vet Med Cluj Napoca, Dept Econ Sci, Cluj Napoca 400372, Romania</t>
  </si>
  <si>
    <t>University of Agricultural Sciences &amp; Veterinary Medicine Cluj Napoca; University of Agricultural Sciences &amp; Veterinary Medicine Cluj Napoca</t>
  </si>
  <si>
    <t>Mihai, VC (corresponding author), Univ Agr Sci &amp; Vet Med Cluj Napoca, Dept Econ Sci, Cluj Napoca 400372, Romania.</t>
  </si>
  <si>
    <t>mihaela.mihai@usamycluj.ro; narcisa.albert@usamvcluj.ro; valentin.mihai@usamvcluj.ro; ddumitras@usamvcluj.ro</t>
  </si>
  <si>
    <t>dumitras, diana/AAH-2013-2019; Mihai, Valentin C/J-5721-2019; Mihai, Mihaela/GOV-6974-2022</t>
  </si>
  <si>
    <t>dumitras, diana/0000-0003-3652-2671; Mihai, Valentin C/0000-0001-7969-951X; Mihai, Mihaela/0000-0002-0126-648X</t>
  </si>
  <si>
    <t>10.3390/su14084527</t>
  </si>
  <si>
    <t>0T2TC</t>
  </si>
  <si>
    <t>WOS:000786823600001</t>
  </si>
  <si>
    <t>Ogrean, C; Herciu, M</t>
  </si>
  <si>
    <t>Ogrean, Claudia; Herciu, Mihaela</t>
  </si>
  <si>
    <t>EXPLORING ROMANIA'S DIGITAL GAP - WHAT IS UNDER THE WATER, IF THIS IS ONLY THE TIP OF THE ICEBERG?</t>
  </si>
  <si>
    <t>DESI; digital competencies and skills; digital economy and society; digital gap; human capital; key competences and basic skills</t>
  </si>
  <si>
    <t>Fully committed to a digital future and actively engaged in the transition to a digital economy, the European Union has issued (in March 2021) 2030 Digital Compass: the European way for the Digital Decade. While setting the EU's digital ambitions on Skills, Business, Infrastructures, and Public services, the Digital Compass also envisions an enhanced DESI (Digital Economy and Society Index) to become an official and concerted instrument for monitoring the EU's progress towards the stated targets. As regards Romania's digital transformation path (and speed), its persistent lack of DESI performance compared to the EU average raised the question of whether there is something more / deeper that needs be identified, assessed, and properly managed to make Romania fit for the digital age (in general) and to Digital Europe (in particular). Therefore, the paper aims to explore Romania's digital gap both top-down (via DESI lenses) and bottom-up (up to the key competences and basic skills evaluated by PISA, the OECD's periodic assessment on student performance) - in search of DESI's (deeper / hidden) determinants / causes needing to be addressed - due to their capacity to impact Romania's fit for the digital age on the long run.</t>
  </si>
  <si>
    <t>[Ogrean, Claudia; Herciu, Mihaela] Lucian Blaga Univ Sibiu, Sibiu, Romania</t>
  </si>
  <si>
    <t>Lucian Blaga University of Sibiu</t>
  </si>
  <si>
    <t>Ogrean, C (corresponding author), Lucian Blaga Univ Sibiu, Sibiu, Romania.</t>
  </si>
  <si>
    <t>Herciu, Mihaela/C-5875-2008</t>
  </si>
  <si>
    <t>Herciu, Mihaela/0000-0001-9649-2043</t>
  </si>
  <si>
    <t>APR 1</t>
  </si>
  <si>
    <t>10.2478/sbe-2022-0020</t>
  </si>
  <si>
    <t>1R3AP</t>
  </si>
  <si>
    <t>WOS:000803246100020</t>
  </si>
  <si>
    <t>Bochis, LN; Barth, KM; Florescu, MC</t>
  </si>
  <si>
    <t>Bochis, Laura Nicoleta; Barth, Karla Melinda; Florescu, Maria Cristina</t>
  </si>
  <si>
    <t>Psychological Variables Explaining the Students' Self-Perceived Well-Being in University, During the Pandemic</t>
  </si>
  <si>
    <t>well-being; openness; personal autonomy; academic motivation; student</t>
  </si>
  <si>
    <t>NEED SATISFACTION; AUTONOMY; PERSONALITY; HAPPINESS; MOTIVATION; PERSPECTIVE; PROGRESS; CULTURE</t>
  </si>
  <si>
    <t>IntroductionIn the coronavirus disease 2019 (COVID-19) pandemic, Romanian universities switched to emergency relocation and online education, with students experiencing a sense of isolation, which affected their well-being, pace and normal learning style, relationships with other colleagues, and Professors. Beyond the technological obstacles that have arisen in learning, the aim of this study is to highlight the psychological variables that are associated and that explain the self-perceived well-being of students, in university, in the pandemic. The psychological variables studied were the following: the level of openness and personal autonomy, as personality traits of students but also the mechanisms for regulating their academic motivation. MethodWe used a questionnaire-based survey, wherein all four research instruments had been validated and adapted to the investigated population. The subjects were BA and MA students at the University of Oradea, Romania (N = 150), the majority being females (95.5%) with the age range of 27 years old. Pearson Correlation and Multiple Linear Regression were used to test the two hypotheses. ResultsResearch data obtained in the correlation analysis, point out association relationships with moderate and high effects size, between positive attitude toward self, others and student life and: openness to learning, openness to aesthetics, behavioral autonomy, cognitive autonomy, intrinsic motivation, and identification motivation. Furthermore, in regression analysis, it was revealed that regarding the variance of results concerning students' self-perceived well-being in university (positive attitude toward oneself, others, and student life), it contributes both of students' personality traits (such as openness and personal autonomy) and their intrinsic motivation and identification motivation. ConclusionThe fundamental conclusion of the research is that, although the personality traits of students explain in a higher percentage the variability of results in students' self-perceived well-being (in terms of positive attitude toward self, others, and student life), motivation regulation mechanisms play an important role, especially in the conditions of online activities. The results have direct implications for the work carried out in universities. The educational policies developed by specialists and government will have to emphasize the ways of forming resilient student communities in periods of sudden transition and adaptation to change which take place in education and society.</t>
  </si>
  <si>
    <t>[Bochis, Laura Nicoleta; Barth, Karla Melinda; Florescu, Maria Cristina] Univ Oradea, Fac Social Humanistic Sci, Dept Sci Educ, Oradea, Romania</t>
  </si>
  <si>
    <t>University of Oradea</t>
  </si>
  <si>
    <t>Bochis, LN; Barth, KM; Florescu, MC (corresponding author), Univ Oradea, Fac Social Humanistic Sci, Dept Sci Educ, Oradea, Romania.</t>
  </si>
  <si>
    <t>laurabochis@uoradea.ro; kbarth@uoradea.ro; cflorescu@uoradea.ro</t>
  </si>
  <si>
    <t>Florescu, Maria Cristina/AGO-3184-2022; Barth, Karla/AAP-9326-2021; Bochis, Laura Nicoleta/AGK-4233-2022</t>
  </si>
  <si>
    <t>Barth, Karla/0000-0001-5157-1522;</t>
  </si>
  <si>
    <t>MAR 22</t>
  </si>
  <si>
    <t>10.3389/fpsyg.2022.812539</t>
  </si>
  <si>
    <t>0U4GF</t>
  </si>
  <si>
    <t>WOS:000787608900001</t>
  </si>
  <si>
    <t>Apostol, AC; Irimescu, G; Radoi, M; Ionite, C</t>
  </si>
  <si>
    <t>Apostol, Alexandru Cosmin; Irimescu, Gabriela; Radoi, Mihaela; Ionite, Catalin</t>
  </si>
  <si>
    <t>Education During the Pandemic. Professional Training of final-year Social Work and Medical Students</t>
  </si>
  <si>
    <t>education; professional training; social work student; medical student; practical skills; volunteering activities; Covid-19</t>
  </si>
  <si>
    <t>In the context of global social and economic changes caused by Covid-19 pandemic, our study wishes to bring to light the main transformations within the training process of the future specialists in the medical and social field in the context of Romanian online education. This study fbcused on the analysis of 211 questionnaires applied to final-year university Bachelor's degree and Master students at the Social Work speciality and medical speciality (Physical therapy and Rehabilitation) recruited from two public universities of the north-east part of Romania. The comparative study analysed the opinions expressed by the university students regarding the training of skills and competences, the involvement in practicum and volunteering activities during the emergency period, the intention to migrate towards another profession or another geographical area. Through this study, we outline a diagnosis regarding the impact of the state of emergency on the academic training process of final-year university students. The purpose of the study is to highlight the progress of the educational process (framework, accumulation of skills and theoretical and practical knowledge, educational and professional concerns and adapting strategies) in the context of the pandemic, among students within the two specialities in their final academic year. This a crucial year for the transition towards a professional career in the healthcare fields chosen. Our results allow us to formulate the conclusion that a high degree of concern regarding the perspectives of finding a job is accompanied by a high propensity towards working abroad after finishing the studies.</t>
  </si>
  <si>
    <t>[Apostol, Alexandru Cosmin; Irimescu, Gabriela; Radoi, Mihaela] Alexandru Ioan Cuza Univ, Fac Philosophy &amp; Social Polit Sci, Dept Sociol &amp; Social Work, Iasi, Romania; [Ionite, Catalin] Gr T Popa Univ Med &amp; Pharm, Dept Biomed Sci, Iasi, Romania</t>
  </si>
  <si>
    <t>Alexandru Ioan Cuza University; Grigore T Popa University of Medicine &amp; Pharmacy</t>
  </si>
  <si>
    <t>Apostol, AC (corresponding author), Alexandru Ioan Cuza Univ, Fac Philosophy &amp; Social Polit Sci, Dept Sociol &amp; Social Work, Iasi, Romania.</t>
  </si>
  <si>
    <t>cosmin.apostol@uaic.ro; gabriela.irimescu@uaic.ro; mihaela.radoi@uaic.ro; catalin.ionite@yahoo.com</t>
  </si>
  <si>
    <t>10.18662/rrem/14.1Sup1/547</t>
  </si>
  <si>
    <t>ZZ8US</t>
  </si>
  <si>
    <t>WOS:000773540300014</t>
  </si>
  <si>
    <t>Mîndrescu, V</t>
  </si>
  <si>
    <t>Mindrescu, Veronica</t>
  </si>
  <si>
    <t>Evaluating the Quality of Life for People with Locomotor Disabilities by Practicing a Certain Sport</t>
  </si>
  <si>
    <t>people with locomotor disabilities; sport; health; quality of life</t>
  </si>
  <si>
    <t>STUDENTS</t>
  </si>
  <si>
    <t>This present article describes the importance of practicing performance sport for people with disabilities, along with the benefits and changes in the quality life that the latter bring. The purpose of this paper has been to focus our attention on the way people with certain afflictions can overcome the bridge of disability by practicing a sport, taking into account relevant examples, such as participating in two European Handball Championships for athletes in wheelchairs for the Romanian National team. As a leading method of research, we have used a questionnaire which aims to understand the way in which disabled people cope with performance sports and how these activities influence their lives, generally, further analysing auxiliary aspects such as the quality of sleep, adopted diet and social life, to name a few. The questionnaire has been distributed to all players who participated in the two European Championships from 2018 to 2019, from 8 European Union countries, with a sample group of 59 disabled people. Based on this implemented method of action, we have examined the results and have had discussions regarding the significant role of performance sport in the life of people with disabilities, concluding that sport is not merely an isolated subject in their day to day routine, but a quintessential clement in many aspects of their contemporaneous living. Sport represents a t stable platform for shaping and sustaining certain healthy habits with recommendations that people with disabilities engage in such an endeavour thus managing their physical and mental health and also their social and community lives.</t>
  </si>
  <si>
    <t>[Mindrescu, Veronica] Transylvania Univ Brasov, Fac Phys Educ &amp; Mt Sports, Dept Motor Performance, Brasov, Romania</t>
  </si>
  <si>
    <t>Mîndrescu, V (corresponding author), Transylvania Univ Brasov, Fac Phys Educ &amp; Mt Sports, Dept Motor Performance, Brasov, Romania.</t>
  </si>
  <si>
    <t>mindrescu.veronica@unitby.ro</t>
  </si>
  <si>
    <t>Mindrescu, Veronica Ghergut/C-9547-2018</t>
  </si>
  <si>
    <t>Mindrescu, Veronica Ghergut/0000-0003-0382-6206</t>
  </si>
  <si>
    <t>10.18662/rrem/14.1Sup1/540</t>
  </si>
  <si>
    <t>WOS:000773540300007</t>
  </si>
  <si>
    <t>Pocol, CB; Stanca, L; Dabija, DC; Pop, ID; Miscoiu, S</t>
  </si>
  <si>
    <t>Pocol, Cristina Bianca; Stanca, Liana; Dabija, Dan-Cristian; Pop, Ioana Delia; Miscoiu, Sergiu</t>
  </si>
  <si>
    <t>Knowledge Co-creation and Sustainable Education in the Labor Market-Driven University-Business Environment</t>
  </si>
  <si>
    <t>FRONTIERS IN ENVIRONMENTAL SCIENCE</t>
  </si>
  <si>
    <t>Cooperative; collaborative learning; Data science applications in education; Teaching; Learning strategies; Education; Environmental studies and sciences; Sustainable development goals; sustainable education; Stakeholders</t>
  </si>
  <si>
    <t>STAKEHOLDERS PERCEPTION; SOCIAL-RESPONSIBILITY; STUDENTS; SCIENCE; INSTITUTION; INNOVATION; CURRICULA; FRAMEWORK; DIMENSION; BEHAVIOR</t>
  </si>
  <si>
    <t>Objective: The university-business partnership plays a particularly important role in society, allowing a symbiosis between socio-economic stakeholders and the university. This symbiosis is based on co-creating and sharing knowledge, creating collaborative projects, valorizing research, implementing SD principles, and on good governance. The aim of this research is to identify groups of francophone socio-economic organizations willing to engage in co-creating knowledge with universities to adapt the academic curriculum to the dynamic requirements of the labor market, supporting entrepreneurship, whilst implementing SDG principles, and ensuring sustainable education. We base our approach on the two-step cluster analysis, data being collected via questionnaires among representatives of francophone organizations in an emerging market. This allows the identification of two clusters of francophone organizations according to the extent to which they contribute to strengthening their relationship with the university by co-creating knowledge, implementing SDG principles, and supporting sustainable education.Findings: The first cluster is represented by francophone organizations reluctant to co-create knowledge and innovate with universities. These organizations have a rather unclear long-term vision and are not actively involved in supporting SDG education or understanding the universities' training needs. The second cluster is represented by francophone organizations willing to strengthen the relationship with universities and to co-create value, developing students' entrepreneurial skills and cooperating on the adaptation of the academic curriculum to labor market requirements.Originality/Implications: The originality of this paper consists in conducting exhaustive research among francophone organizations in Romania, with significant practical and social implications for strengthening the strategic university-business environment partnership and identifying solutions to improve knowledge co-creation and sustainable education within a proper university governance.</t>
  </si>
  <si>
    <t>[Pocol, Cristina Bianca] Univ Agr Sci &amp; Vet Med Cluj Napoca, Fac Vet Med, Dept Anim Prod &amp; Food Safety, Cluj Napoca, Romania; [Stanca, Liana] Babes Bolyai Univ Cluj Napoca, Fac Econ, Dept Business Informat Syst, Cluj Napoca, Romania; [Dabija, Dan-Cristian] Babes Bolyai Univ Cluj Napoca, Fac Econ &amp; Business Adm, Dept Mkt, Cluj Napoca, Romania; [Pop, Ioana Delia] Univ Agr Sci &amp; Vet Med Cluj Napoca, Fac Hort, Dept Exact Sci, Cluj Napoca, Romania; [Miscoiu, Sergiu] Babes Bolyai Univ Cluj Napoca, Fac European Studies, Dept Int Relat &amp; German Studies, Cluj Napoca, Romania</t>
  </si>
  <si>
    <t>University of Agricultural Sciences &amp; Veterinary Medicine Cluj Napoca; Babes Bolyai University from Cluj; Babes Bolyai University from Cluj; University of Agricultural Sciences &amp; Veterinary Medicine Cluj Napoca; Babes Bolyai University from Cluj</t>
  </si>
  <si>
    <t>Dabija, DC (corresponding author), Babes Bolyai Univ Cluj Napoca, Fac Econ &amp; Business Adm, Dept Mkt, Cluj Napoca, Romania.</t>
  </si>
  <si>
    <t>dan.dabija@ubbcluj.ro</t>
  </si>
  <si>
    <t>Miscoiu, Sergiu/AAE-9752-2019; Dabija, Dan-Cristian/I-8101-2012</t>
  </si>
  <si>
    <t>Miscoiu, Sergiu/0000-0002-3148-8817; Dabija, Dan-Cristian/0000-0002-8265-175X</t>
  </si>
  <si>
    <t>L'Agence Universitaire de la Francophonie en Europe Centrale et Orientale; National Research Development Projects - Romanian Ministry of Research, Innovation and Digitalization [546]</t>
  </si>
  <si>
    <t>L'Agence Universitaire de la Francophonie en Europe Centrale et Orientale; National Research Development Projects - Romanian Ministry of Research, Innovation and Digitalization</t>
  </si>
  <si>
    <t>The study was conducted under a project entitled Renforcement des capacites des CRUs clujois pour intensifier le dialogue entre le milieu universitaire et le monde socioeconomique francophone de la Transylvanie en vue d'une meilleure insertion professionnelle, 2018-2020, financed by L'Agence Universitaire de la Francophonie en Europe Centrale et Orientale. The publication was supported by funds from the National Research Development Projects to finance excellence (PFE)-14 (ID 546) granted by the Romanian Ministry of Research, Innovation and Digitalization.</t>
  </si>
  <si>
    <t>2296-665X</t>
  </si>
  <si>
    <t>FRONT ENV SCI-SWITZ</t>
  </si>
  <si>
    <t>Front. Environ. Sci.</t>
  </si>
  <si>
    <t>FEB 18</t>
  </si>
  <si>
    <t>10.3389/fenvs.2022.781075</t>
  </si>
  <si>
    <t>Environmental Sciences</t>
  </si>
  <si>
    <t>Environmental Sciences &amp; Ecology</t>
  </si>
  <si>
    <t>ZP6JK</t>
  </si>
  <si>
    <t>WOS:000766526700001</t>
  </si>
  <si>
    <t>Whewell, E; Caldwell, H; Frydenberg, M; Andone, D</t>
  </si>
  <si>
    <t>Whewell, Emma; Caldwell, Helen; Frydenberg, Mark; Andone, Diana</t>
  </si>
  <si>
    <t>Changemakers as digital makers: Connecting and co-creating</t>
  </si>
  <si>
    <t>EDUCATION AND INFORMATION TECHNOLOGIES</t>
  </si>
  <si>
    <t>Augmented and virtual reality; Twenty-first century abilities; Cooperative; collaborative learnings-cultural projects; Distributed learning environments</t>
  </si>
  <si>
    <t>AUGMENTED REALITY; SOCIAL INNOVATION; EDUCATION</t>
  </si>
  <si>
    <t>This paper presents data from two international projects focused on the interaction between changemaking and digital making in university students. The data is drawn from the contributions of 63 university students located in the United States, Romania, Spain, Belgium, Norway, Denmark and England. Using a design thinking methodology and a thematic analysis of student responses, the aim was to understand how the creative use of immersive technologies, such as augmented and virtual reality, might create an environment for changemaking practices in an international context. Findings suggest that students demonstrated not only enhanced digital skills and student engagement but increased cultural competence and global mindfulness. International digital collaboration can create conditions for students to develop changemaker attributes and identify as changemakers within the spheres of entrepreneurship and education, preparing them to be a force for change in the world.</t>
  </si>
  <si>
    <t>[Whewell, Emma; Caldwell, Helen] Univ Northampton, Univ Dr, Northampton NN1 5PH, England; [Frydenberg, Mark] Bentley Univ, Comp Informat Syst Dept, Waltham, MA 02452 USA; [Andone, Diana] Politehn Univ Timisoara, Pta Victoriei 2, Timisoara, Romania</t>
  </si>
  <si>
    <t>University of Northampton; Bentley University; Polytechnic University of Timisoara</t>
  </si>
  <si>
    <t>Whewell, E (corresponding author), Univ Northampton, Univ Dr, Northampton NN1 5PH, England.</t>
  </si>
  <si>
    <t>Emma.whewell@northampton.ac.uk; Helen.caldwell@northampton.ac.uk; mfrydenberg@bentley.edu; diana.andone@upt.ro</t>
  </si>
  <si>
    <t>Vasiu, Radu/ABC-4499-2021</t>
  </si>
  <si>
    <t>Vasiu, Radu/0000-0001-6600-7860; Caldwell, Helen/0000-0002-5531-6593; Whewell, Emma/0000-0002-7981-5805</t>
  </si>
  <si>
    <t>NEW YORK</t>
  </si>
  <si>
    <t>ONE NEW YORK PLAZA, SUITE 4600, NEW YORK, NY, UNITED STATES</t>
  </si>
  <si>
    <t>1360-2357</t>
  </si>
  <si>
    <t>1573-7608</t>
  </si>
  <si>
    <t>EDUC INF TECHNOL</t>
  </si>
  <si>
    <t>Educ. Inf. Technol.</t>
  </si>
  <si>
    <t>10.1007/s10639-022-10892-1</t>
  </si>
  <si>
    <t>JAN 2022</t>
  </si>
  <si>
    <t>2S6XC</t>
  </si>
  <si>
    <t>Green Accepted, Green Published, hybrid</t>
  </si>
  <si>
    <t>WOS:000745777700008</t>
  </si>
  <si>
    <t>Gherhes, V; Farcasiu, MA; Para, I</t>
  </si>
  <si>
    <t>Gherhes, Vasile; Farcasiu, Marcela Alina; Para, Iulia</t>
  </si>
  <si>
    <t>Environmental Problems: An Analysis of Students' Perceptions Towards Selective Waste Collection</t>
  </si>
  <si>
    <t>environmental problems; selective waste collection; circular economy; waste management; students; reduce; reuse; recycle</t>
  </si>
  <si>
    <t>CIRCULAR ECONOMY; MANAGEMENT; RECYCLE; ENERGY; REUSE</t>
  </si>
  <si>
    <t>The reduction, reuse, collection and recovery of recyclable materials are sustainable behaviors and people's awareness of them plays an important role in implementing strategies and policies in this field. The quantitative analysis performed on a group of 816 students of Politehnica University of Timisoara, aimed at finding answers to important environmental concerns and observing the students' behaviors of reuse and selective collection of the waste resulted from plastic containers, paper, aluminum, batteries, iron packaging waste, electronic equipment, used cooking oil and printer toner. The research has shown that 'increased amounts of waste' (63.5%) is among the first three concerns Romania has to deal with, besides 'air pollution' (67.9%) and 'deforestation' (63.7%). Moreover, the study highlights the existence of the behavior toward the selective waste collection among students (plastic - 60.3%, paper - 57.8%, and glass - 55.3%). although there are some areas (e.g., selectively collecting used cooking oil or printer toner, their level of knowledge regarding the color code for the recycling bins, etc.) that students still need to be familiarized with through different campaigns, trainings, courses, etc. The results can be used in the development of institutional strategies or of strategic documents targeting environmental protection and sustainable development.</t>
  </si>
  <si>
    <t>[Gherhes, Vasile; Farcasiu, Marcela Alina] Politeh Univ Timisoara, Dept Commun &amp; Foreign Languages, Timisoara, Romania; [Para, Iulia] West Univ Timisoara, Dept Mkt &amp; Int Econ Relat, Timisoara, Romania</t>
  </si>
  <si>
    <t>Polytechnic University of Timisoara; West University of Timisoara</t>
  </si>
  <si>
    <t>Farcasiu, MA (corresponding author), Politeh Univ Timisoara, Dept Commun &amp; Foreign Languages, Timisoara, Romania.</t>
  </si>
  <si>
    <t>marcela.farcasiu@upt.ro</t>
  </si>
  <si>
    <t>Iulia, Para/AAO-1320-2020; Gherhes, Vasile/ABL-0839-2022; FARCASIU, MARCELA ALINA/U-7895-2017</t>
  </si>
  <si>
    <t>Iulia, Para/0000-0003-3322-6500; Gherhes, Vasile/0000-0001-8633-7584;</t>
  </si>
  <si>
    <t>JAN 20</t>
  </si>
  <si>
    <t>10.3389/fpsyg.2021.803211</t>
  </si>
  <si>
    <t>YS3TP</t>
  </si>
  <si>
    <t>WOS:000750602900001</t>
  </si>
  <si>
    <t>Goodman, A; Calestani, M</t>
  </si>
  <si>
    <t>Goodman, Anthony; Calestani, Melania</t>
  </si>
  <si>
    <t>Supporting girls and young women victims of sexual harassment in schools: me and you and everyone we know</t>
  </si>
  <si>
    <t>SAFER COMMUNITIES</t>
  </si>
  <si>
    <t>Gender; Responsibility; Empowerment; Education; Awareness; Sexual harassment</t>
  </si>
  <si>
    <t>CULTURAL CRIMINOLOGY</t>
  </si>
  <si>
    <t>Purpose This study aims to highlight an innovative project, across three European countries, namely, Italy, Sweden and Romania, that used pictorial designs to empower young women to demand the right to live without sexual harassment. Design/methodology/approach Abstract figures in terms of race and gender of young people were produced on cards, which allowed the imagination of the viewer to interpret and discuss these images freely. Other cards had definitions and scenarios. The cards generated discussion and comments both with the young participants and educational professionals. Findings Using the cards produced a rich set of responses from the students. Not all recognised that what was happening between young men and women was sexual harassment. There was a need to develop the concept of empathy and personal responsibility for behaviour and etiquette between the sexes. The response from professionals also varied in terms of sympathy and understanding. Research limitations/implications The three countries had different degrees of openness to addressing sexual harassment of girls in schools. The results may not be generalisable to the UK and researchers would like to use the tool developed in other countries. Practical implications The focus groups with young people in schools highlighted different attitudes towards sexual harassment in girls and young women, between the young women and young men, and the variations in the three countries. There was a need to educate professionals of the long-term impact of sexual violence and harassment. Social implications The research revealed the importance of producing a tool (the cards), which enabled young people to discuss sexual harassment in a focused way. Young women will gain in confidence to challenge sexual and oppressive behaviour. Originality/value This paper gives a voice to young people to discuss an issue, sexual harassment, that is addressed to varying degrees in the countries involved. The competition for young people to produce posters led to some amazing creative ideas.</t>
  </si>
  <si>
    <t>[Goodman, Anthony] Middlesex Univ, Dept Criminol &amp; Sociol, London, England; [Calestani, Melania] Kingston &amp; St Georges Univ London, London, England</t>
  </si>
  <si>
    <t>Middlesex University; St Georges University London</t>
  </si>
  <si>
    <t>Goodman, A (corresponding author), Middlesex Univ, Dept Criminol &amp; Sociol, London, England.</t>
  </si>
  <si>
    <t>a.goodman@mdx.ac.uk</t>
  </si>
  <si>
    <t>European Commission</t>
  </si>
  <si>
    <t>European Commission(European Union (EU)European Commission Joint Research Centre)</t>
  </si>
  <si>
    <t>The authors would like to thank the European Commission's Rights, Equality and Citizenship 2014/2020 Programme for funding this project and thus making it possible to develop and use the tool that can be used in schools to prevent sexual harassment and violence toward girls and young women.</t>
  </si>
  <si>
    <t>1757-8043</t>
  </si>
  <si>
    <t>2042-8774</t>
  </si>
  <si>
    <t>Safer Communities</t>
  </si>
  <si>
    <t>10.1108/SC-10-2020-0036</t>
  </si>
  <si>
    <t>Criminology &amp; Penology</t>
  </si>
  <si>
    <t>YN4VF</t>
  </si>
  <si>
    <t>Green Submitted, Green Accepted</t>
  </si>
  <si>
    <t>WOS:000740956300001</t>
  </si>
  <si>
    <t>Alexa, L; Pîslaru, M; Avasilcai, S; Lucescu, L; Bujor, A; Avram, E</t>
  </si>
  <si>
    <t>Alexa, Lidia; Pislaru, Marius; Avasilcai, Silvia; Lucescu, Letitia; Bujor, Adriana; Avram, Elena</t>
  </si>
  <si>
    <t>Exploring Romanian Engineering Students' Perceptions of Covid-19 Emergency e-Learning Situation. A Mixed-Method Case Study</t>
  </si>
  <si>
    <t>ELECTRONIC JOURNAL OF E-LEARNING</t>
  </si>
  <si>
    <t>online learning; emergency e-learning; virtual teaching; Covid-19; technostress; teaching culture</t>
  </si>
  <si>
    <t>EDUCATION; IMPACT; ACHIEVEMENT; ENGAGEMENT</t>
  </si>
  <si>
    <t>The Covid-19 pandemic is the most disturbing event in the lifetime of most of our planet's citizens. The lockdown measures directly impacted many areas of our lives, including the educational sector, because locking down countries meant implicitly locking down the educational system. Moreover, what was first considered a temporary solution for an extraordinary situation began to look more and more like a medium to long-term general rule. Nevertheless, the questions are: are we all ready to move the entire educational process online and fully understand the challenges and implications for all stakeholders involved? This two-part research aims to provide some answers to these questions by identifying and analyzing the perceptions of Romanian engineering students enrolled at Gheorghe Asachi Technical University of Iasi (TUIASI) regarding the changes registered in the past year once the emergency e-learning situation started. The first part of the research was conducted between April and May 2020 through an online survey among 134 engineering students. It aimed at identifying the students' perception of the online learning systems provided by their university, considering the significant speed with which changes were imposed. In addition, this research phase focused on students' access to resources and knowledge to use and integrate online learning into their study routine. The second part of the research was carried out after almost a year of e-learning between March and April 2021 and consisted of six online focus groups with 36 students and aimed at identifying the main advantages and challenges students experience throughout the online educational process. The research revealed that although students are digital natives, they still have difficulties harnessing e-learning's advantages and integrating them into their study routine. Another significant aspect refers to the changing role of the professor perceived not only as an instructor but as a mentor during a time of crisis. The study results can offer higher education institutions insight and valuable information that can be used in designing and implementing online and hybrid activities and classes that better fit the students' needs and expectations in terms of e-learning.</t>
  </si>
  <si>
    <t>[Alexa, Lidia; Pislaru, Marius; Avasilcai, Silvia; Lucescu, Letitia; Bujor, Adriana; Avram, Elena] Gheorghe Asachi Tech Univ Iasi, Prof Dimitrie Mangeron Bldv, Iasi, Romania</t>
  </si>
  <si>
    <t>GH Asachi Technical University</t>
  </si>
  <si>
    <t>Alexa, L (corresponding author), Gheorghe Asachi Tech Univ Iasi, Prof Dimitrie Mangeron Bldv, Iasi, Romania.</t>
  </si>
  <si>
    <t>lidia.alexa@tuiasi.ro; marius.pislaru@academic.tuiasi.ro; silvia.avasilcai@academic.tuiasi.ro; letitia-carmen.lucescu@student.tuiasi.ro; adriana.bujor@academic.tuiasi.ro; elena.avram@academic.tuiasi.ro</t>
  </si>
  <si>
    <t>Galateanu (Avram), Elena/M-7563-2015; Pislaru, Marius/HSC-2286-2023; Alexa, Lidia/T-8027-2017; Avram, Elena/HZL-6233-2023</t>
  </si>
  <si>
    <t>Galateanu (Avram), Elena/0000-0002-7864-5453; Pislaru, Marius/0000-0003-3695-3463; Alexa, Lidia/0000-0003-0600-3264; Avram, Elena/0000-0002-7864-5453; Bujor, Adriana/0000-0002-8271-3527</t>
  </si>
  <si>
    <t>Romanian Government, Ministry of Education in the framework of FDI project [CNFIS-FDI-2021-0354]</t>
  </si>
  <si>
    <t>Romanian Government, Ministry of Education in the framework of FDI project</t>
  </si>
  <si>
    <t>This paper was realized with the support of Romanian Government, Ministry of Education in the framework of FDI project (grant number CNFIS-FDI-2021-0354).</t>
  </si>
  <si>
    <t>ACAD CONFERENCES &amp; PUBL INT LTD</t>
  </si>
  <si>
    <t>NR READING</t>
  </si>
  <si>
    <t>CURTIS FARM, KIDMORE END, NR READING, RG4 9AY, ENGLAND</t>
  </si>
  <si>
    <t>1479-4403</t>
  </si>
  <si>
    <t>ELECTRON J E-LEARN</t>
  </si>
  <si>
    <t>Electron. J. E-Learn.</t>
  </si>
  <si>
    <t>1L2FJ</t>
  </si>
  <si>
    <t>WOS:000799107600002</t>
  </si>
  <si>
    <t>Chua, NA; Soon, GY; Ibrahim, MY; Noh, CHC; Mansor, NR; Eusoff, AME; Rashid, RA; Shen, M</t>
  </si>
  <si>
    <t>Chua, Nurul Ain; Soon, Goh Ying; Ibrahim, Mohd Yusri; Noh, Che Hasniza Che; Mansor, Noor Rohana; Eusoff, Abdul Mutalib Embong; Rashid, Roswati Abdul; Shen, Min</t>
  </si>
  <si>
    <t>THE MANDARIN ORAL MASTERY PROGRAMME AS PERCEIVED BY NON-NATIVE LEARNERS</t>
  </si>
  <si>
    <t>JOURNAL OF NUSANTARA STUDIES-JONUS</t>
  </si>
  <si>
    <t>Tonal pronunciation; native speakers; non-native speakers; foreign language instruction; Mandarin conversation</t>
  </si>
  <si>
    <t>Background and Purpose: Pinyin is required in learning Mandarin. The challenge of Romanised Pinyin is that learners must decipher the meaning of words based on the change of tone. Communication research is often conducted without accounting for the effects of the change of tone in learning a language. With the aim of avoiding miscommunication while strengthening awareness, Campus Buddies Programme was employed to provide tone practice for learners and consequently explores the effectiveness of the intervention. Methodology: This quantitative classroom-based research gathered information through the administration of a questionnaire. The questionnaire was distributed to 32 Mandarin Level 1 learners identified through purposive sampling. The students studied five topics from the syllabus. A total of 10 native speakers who scored A in Sijil Pelajaran Malaysia (SPM) mentored the learners during the programme. The participants were instructed to answer both pre-and post-tests. Part A consists of demographic details, whereas Part B focuses on the effectiveness of questions and Part C consists of 30 questions of content learned by the respondents. The data were then analysed using SPSS 26 software. Findings: The respondents demonstrated a positive response towards the programme and suggested further improvement ideas such as prolonging the training session and adding more topics and oral activities. The results implicated the programme as a motivator for oral fluency. Many non-native speakers can benefit from conversation with Mandarin native speakers because it is a strong indicator and sound oral mastery strategy. Contributions: This research provides insights into the effectiveness of the current programme in motivating students' oral learning. The outcome is essential in determining the Mandarin conversation strategy. More studies adopting different variables are proposed to explore correlations from different perspectives in order to improve students' oral learning.</t>
  </si>
  <si>
    <t>[Chua, Nurul Ain; Ibrahim, Mohd Yusri; Noh, Che Hasniza Che; Mansor, Noor Rohana; Eusoff, Abdul Mutalib Embong; Rashid, Roswati Abdul] Univ Malaysia Terengganu, Language &amp; Commun Dept, Terengganu 21300, Malaysia; [Soon, Goh Ying] Univ Teknol MARA, Acad Language Studies, Terengganu 21080, Malaysia; [Shen, Min] Univ Brunei Darussalam, Language Ctr, Jalan Tungku Link, BE-1410 Gadong, Brunei</t>
  </si>
  <si>
    <t>Universiti Malaysia Terengganu; Universiti Teknologi MARA; University Brunei Darussalam</t>
  </si>
  <si>
    <t>Chua, NA (corresponding author), Univ Malaysia Terengganu, Language &amp; Commun Dept, Terengganu 21300, Malaysia.</t>
  </si>
  <si>
    <t>ain.chua@umt.edu.my</t>
  </si>
  <si>
    <t>Chua, Nurul Ain/X-7987-2018; Yingsoon, Goh/AAS-7172-2021; Ibrahim, Mohd Yusri/AAZ-1221-2021; Abdul Rashid, Roswati/X-7984-2018; che noh, che hasniza/W-8669-2018</t>
  </si>
  <si>
    <t>Chua, Nurul Ain/0000-0003-2915-1577; Yingsoon, Goh/0000-0002-6654-2887; Abdul Rashid, Roswati/0000-0002-1216-7444; che noh, che hasniza/0000-0003-3393-921X; min, shen/0000-0003-4418-377X</t>
  </si>
  <si>
    <t>UNIV SULTAN ZAINAL ABIDIN</t>
  </si>
  <si>
    <t>TERENGGANU DARUL IMAN</t>
  </si>
  <si>
    <t>21300 KUALA NERUS, TERENGGANU DARUL IMAN, 00000, MALAYSIA</t>
  </si>
  <si>
    <t>0127-9319</t>
  </si>
  <si>
    <t>0127-9386</t>
  </si>
  <si>
    <t>J NUSANT STUD-JONUS</t>
  </si>
  <si>
    <t>J. Nusant. Stud.-JONUS</t>
  </si>
  <si>
    <t>10.24200/jonus.vol7iss1pp1-23</t>
  </si>
  <si>
    <t>YL3QZ</t>
  </si>
  <si>
    <t>WOS:000745810300001</t>
  </si>
  <si>
    <t>Harangi-Rákos, M; Stefanescu, D; Zsidó, KE; Fenyves, V</t>
  </si>
  <si>
    <t>Harangi-Rakos, Monika; Stefanescu, Daniela; Zsido, Kinga-Emese; Fenyves, Veronika</t>
  </si>
  <si>
    <t>Thrown into Deep Water: Feedback on Student Satisfaction-A Case Study in Hungarian and Romanian Universities</t>
  </si>
  <si>
    <t>customer; students experience; sustainability online education; higher education; Hungary; Romania</t>
  </si>
  <si>
    <t>As a result of the COVID-19 health epidemic, online life has exploded into our daily lives, forcing most of us to move previously seemingly irreplaceable face-to-face activities into non-face-to-face meetings and activities in many sectors. One of the biggest challenges has been in the field of education: This sector, compared to other sectors, was less digitized. Under these circumstances, the entire education process was transferred to online space overnight, which was/is a major challenge for everyone. Thus, a questionnaire survey was conducted among students from two universities in Hungary and Romania, the results of which are included in the present article. The aim of the research was to measure students' satisfaction and to examine the benefits of online education, for example, in terms of introducing hybrid education over the long term. Descriptive statistics as well as the Wilcoxon rank-sum test were used to analyze the database. The results showed that, from a practical point of view, there was no significant difference between the Hungarian and Romanian respondents who had a fundamentally positive view of digital education. In this respect, positive feedback can be seen as encouraging, especially for those individuals and social strata who may find online education much more attractive than traditional physical teaching. Online education could be an attractive, accessible, sustainable form of further education in the long run.</t>
  </si>
  <si>
    <t>[Harangi-Rakos, Monika; Fenyves, Veronika] Univ Debrecen, Fac Econ &amp; Business, H-4032 Debrecen, Hungary; [Stefanescu, Daniela; Zsido, Kinga-Emese] George Emil Palade Univ Med Pharm Sci &amp; Technol T, Fac Econ &amp; Law, Targu Mures 540142, Romania</t>
  </si>
  <si>
    <t>University of Debrecen; George Emil Palade University of Medicine, Pharmacy, Science, &amp; Technology of Targu Mures</t>
  </si>
  <si>
    <t>Zsidó, KE (corresponding author), George Emil Palade Univ Med Pharm Sci &amp; Technol T, Fac Econ &amp; Law, Targu Mures 540142, Romania.</t>
  </si>
  <si>
    <t>harangi-rakos.monika@econ.unideb.hu; daniela.stefanescu@umfst.ro; kinga.zsido@umfst.ro; fenyves.veronika@econ.unideb.hu</t>
  </si>
  <si>
    <t>Fenyves, Veronika/HPC-1363-2023</t>
  </si>
  <si>
    <t>Zsido, Kinga/0000-0003-0638-8758</t>
  </si>
  <si>
    <t>10.3390/educsci12010036</t>
  </si>
  <si>
    <t>YM1UH</t>
  </si>
  <si>
    <t>WOS:000746365700001</t>
  </si>
  <si>
    <t>Kutasi, R</t>
  </si>
  <si>
    <t>Kutasi, Reka</t>
  </si>
  <si>
    <t>COVID-19 and its impact on higher education: Romanian university students' satisfaction with online learning</t>
  </si>
  <si>
    <t>JOURNAL OF EDUCATIONAL SCIENCES &amp; PSYCHOLOGY</t>
  </si>
  <si>
    <t>COVID-19; pandemic; online education; university student; higher education institutions; other essential online resources</t>
  </si>
  <si>
    <t>The COVID-19 pandemic has forced the closure of educational institutions across the world since it put academic teaching in danger. Most educational institutions have turned to online learning platforms to maintain educational activity. However, even after all this time, there are still many unanswered problems regarding the readiness, design, and efficiency of e-learning. Through an online survey applied to almost 600 students, the goal of this study is to investigate how students from George Emil Palade University of Medicine, Pharmacy, Science, and Technology of Targu Mures (UMPhST), Romania perceive and appreciate online learning. The study also highlights the characteristics of online classes students preferred and the limitations they had to face throughout this challenging period, but it also sheds light on different aspects of online teaching that will help educational specialists create a successful learning environment in the near future.</t>
  </si>
  <si>
    <t>[Kutasi, Reka] George Emil Palade Univ Med Pharm Sci &amp; Technol Ta, Nicolae Iorga St 1, Targu Mures 540088, Romania</t>
  </si>
  <si>
    <t>Kutasi, R (corresponding author), George Emil Palade Univ Med Pharm Sci &amp; Technol Ta, Nicolae Iorga St 1, Targu Mures 540088, Romania.</t>
  </si>
  <si>
    <t>reka.kutasi@umfst.ro</t>
  </si>
  <si>
    <t>George Emil Palade University of Medicine, Pharmacy, Science, and Technology Research Grant [10128/3/17.12.2020]</t>
  </si>
  <si>
    <t>George Emil Palade University of Medicine, Pharmacy, Science, and Technology Research Grant</t>
  </si>
  <si>
    <t>This work was supported by George Emil Palade University of Medicine, Pharmacy, Science, and Technology Research Grant, number 10128/3/17.12.2020.</t>
  </si>
  <si>
    <t>PETROLEUM-GAS UNIV PLOIESTI</t>
  </si>
  <si>
    <t>PLOIESTI</t>
  </si>
  <si>
    <t>BD BUCURESTI 39, PLOIESTI, 100680, ROMANIA</t>
  </si>
  <si>
    <t>2247-6377</t>
  </si>
  <si>
    <t>2247-8558</t>
  </si>
  <si>
    <t>J EDUC SCI PSYCHOL</t>
  </si>
  <si>
    <t>J. Educ. Sci. Psychol.</t>
  </si>
  <si>
    <t>10.51865/JESP.2022.2.06</t>
  </si>
  <si>
    <t>9X5KL</t>
  </si>
  <si>
    <t>WOS:000949808600006</t>
  </si>
  <si>
    <t>Nastase, IA; Voinea, L; Negrea, TM; Popescu, DV; Dina, R; Felea, M</t>
  </si>
  <si>
    <t>Nastase, Irina Albastroiu; Voinea, Lelia; Negrea, Teodor Mihai; Popescu, Dorin Vicentiu; Dina, Razvan; Felea, Mihai</t>
  </si>
  <si>
    <t>EXPLORING M-SHOPPING EXPERIENCE THROUGH THE EYES OF ROMANIAN YOUNG GENERATION. A NARRATIVE INQUIRY</t>
  </si>
  <si>
    <t>TRANSFORMATIONS IN BUSINESS &amp; ECONOMICS</t>
  </si>
  <si>
    <t>m-shopping experience; Romanian young generation; qualitative research; narrative inquiry</t>
  </si>
  <si>
    <t>COMMERCE ADOPTION; MODERATING ROLE; MOBILE; CONSUMER; TECHNOLOGIES; INTENTION; ONLINE; ANTECEDENTS; MOTIVATION; FRAMEWORK</t>
  </si>
  <si>
    <t>Consumer behavior has always been influenced by the gradual implementation of new technologies. Among these, the mobile ones have become ubiquitous nowadays, playing a major role in consumers' shopping experience. Taking as premise the fact that mobile technologies have the most important role in influencing contemporary life, both in terms of communication and consumption patterns, and that young people are enthusiastically engaged in m-shopping, we conducted qualitative research, aiming at exploring participants' lived experiences related to this new model of purchase transaction. In this regard, a narrative inquiry based on participant produced narratives was used for data collection from a sample of 28 Romanian students. Our study highlights several defining dimensions of m-shopping experience as seen through the eyes of Romanian young consumers, which are related to: on-the-go facility of m-shopping, responsive web design of virtual stores, safety of mobile application, rich and physical-like digital product presentation, ads, and social media's influence on buying decision.</t>
  </si>
  <si>
    <t>[Nastase, Irina Albastroiu; Voinea, Lelia; Negrea, Teodor Mihai; Popescu, Dorin Vicentiu; Dina, Razvan; Felea, Mihai] Bucharest Univ Econ Studies, Fac Business &amp; Tourism, 41 Dacia Blvd, Bucharest, Romania</t>
  </si>
  <si>
    <t>Nastase, IA (corresponding author), Bucharest Univ Econ Studies, Fac Business &amp; Tourism, 41 Dacia Blvd, Bucharest, Romania.</t>
  </si>
  <si>
    <t>irina.albastroiu@com.ase.ro; lelia.voinea@com.ase.ro; teodor.negrea@com.ase.ro; dorin.popescu@com.ase.ro; rdina@ase.ro; mihai.felea@com.ase.ro</t>
  </si>
  <si>
    <t>Popescu, Dorin Vincentiu/AEB-6737-2022; Dina, Razvan/I-5139-2017; Albastroiu Nastase, Irina/AAN-1428-2020</t>
  </si>
  <si>
    <t>Dina, Razvan/0000-0002-9360-4756; Albastroiu Nastase, Irina/0000-0003-4159-0572</t>
  </si>
  <si>
    <t>VILNIUS UNIV</t>
  </si>
  <si>
    <t>VILNIUS</t>
  </si>
  <si>
    <t>UNIVERSITETO ST 3, VILNIUS, LT-01513, LITHUANIA</t>
  </si>
  <si>
    <t>1648-4460</t>
  </si>
  <si>
    <t>TRANSFORM BUS ECON</t>
  </si>
  <si>
    <t>Transform. Bus. Econ.</t>
  </si>
  <si>
    <t>Business; Economics</t>
  </si>
  <si>
    <t>6F7JV</t>
  </si>
  <si>
    <t>WOS:000884235600001</t>
  </si>
  <si>
    <t>Pevnaya, MV; Shuklina, EA; Cernicova-Buca, M</t>
  </si>
  <si>
    <t>Pevnaya, M., V; Shuklina, E. A.; Cernicova-Buca, M.</t>
  </si>
  <si>
    <t>STUDENTS' PARTICIPATION IN THE SOCIO-CULTURAL DEVELOPMENT OF THE CITY: SOCIO-CULTURAL AGENCY ISSUES (INTERNATIONAL RESEARCH PERSPECTIVES)</t>
  </si>
  <si>
    <t>SOTSIOLOGICHESKIE ISSLEDOVANIYA</t>
  </si>
  <si>
    <t>Russian</t>
  </si>
  <si>
    <t>social participation; youth participation; urban development; students; agency; identity</t>
  </si>
  <si>
    <t>The article tackles the issue of youth agency, understood as desire and ability of young people to engage in the socio-cultural development of their cities of choice for pursuing higher education. This contribution tries to clarify factors to be considered in analyzing youth agency in an international perspective. It is based on an internationally conducted survey in 2020, among students in regional centers from Russia, Armenia, Poland and Romania (target sample N = 1272). Across their different socio-cultural backgrounds and context of living and studying, young people share similarities regarding their readiness to get involved in projects of territorial development but also display significant distinctive features to be considered in international comparisons. The cross-country comparison highlighted existence of four models of agency. Russian youth is characterized mainly by an escapist model of agency, with a low level of readiness for social participation and a lack of experience in such activities. Two models dominate in Armenia: active with a high level of readiness and real involvement, as well as the model of potential development. In Poland, the level of social participation among students is much higher than in other countries, but it is predominantly passive. Romanian students demonstrate an actualized active model of socio-cultural agency. At the same time, the potential for its development is low. These findings help explain the variations in students' readiness to participate in urban socio-cultural development projects.</t>
  </si>
  <si>
    <t>[Pevnaya, M., V; Shuklina, E. A.] Ural Fed Univ, Ekaterinburg, Russia; [Cernicova-Buca, M.] Politehn Univ, Timisoara, Romania</t>
  </si>
  <si>
    <t>Ural Federal University; Polytechnic University of Timisoara</t>
  </si>
  <si>
    <t>Pevnaya, MV (corresponding author), Ural Fed Univ, Ekaterinburg, Russia.</t>
  </si>
  <si>
    <t>m.v.pevnaya@urfu.ru; e.a.shuklina@urfu.ru; mariana.cernicova@upt.ro</t>
  </si>
  <si>
    <t>Cernicova-Buca, Mariana/N-6787-2014; Pevnaya, Maria/AAA-6886-2019</t>
  </si>
  <si>
    <t>Cernicova-Buca, Mariana/0000-0002-5736-9576; Pevnaya, Maria/0000-0003-3591-1181</t>
  </si>
  <si>
    <t>RFBR [20-011-00471]</t>
  </si>
  <si>
    <t>RFBR(Russian Foundation for Basic Research (RFBR))</t>
  </si>
  <si>
    <t>The research was supported by RFBR, project No 20-011-00471. We are grateful to.rof. J. Kazmerchik (University of Economics and Business in Poznan) and prof. L. Asoyan (Shirak State University) for their help in collecting research data.</t>
  </si>
  <si>
    <t>Russian Acad Sciences, State Acad Univ Humanities (GAUGN)</t>
  </si>
  <si>
    <t>Moscow</t>
  </si>
  <si>
    <t>Leninsky prospekt 14, Moscow, RUSSIA</t>
  </si>
  <si>
    <t>0132-1625</t>
  </si>
  <si>
    <t>SOTSIOL ISSLED+</t>
  </si>
  <si>
    <t>Sotsiologicheskie Issled.</t>
  </si>
  <si>
    <t>10.31857/S013216250018512-6</t>
  </si>
  <si>
    <t>Sociology</t>
  </si>
  <si>
    <t>6S7MS</t>
  </si>
  <si>
    <t>WOS:000893167400010</t>
  </si>
  <si>
    <t>Rusu, VD; Roman, A; Tudose, MB</t>
  </si>
  <si>
    <t>Rusu, Valentina Diana; Roman, Angela; Tudose, Mihaela Brindusa</t>
  </si>
  <si>
    <t>Determinants of Entrepreneurial Intentions of Youth: the Role of Access to Finance</t>
  </si>
  <si>
    <t>INZINERINE EKONOMIKA-ENGINEERING ECONOMICS</t>
  </si>
  <si>
    <t>Entrepreneurial Intentions; New Business; Access to Finance; Youth; Education</t>
  </si>
  <si>
    <t>EMERGING ECONOMY; UNIVERSITY-STUDENTS; COEFFICIENT ALPHA; SELF-EMPLOYMENT; EDUCATION; URBAN; NEED; SUSTAINABILITY; MOTIVATIONS; OPPORTUNITY</t>
  </si>
  <si>
    <t>This study aims to highlight the role of access to finance as one of the determinants on the decision to enter into entrepreneurship of students regarded as potential entrepreneurs. For achieving our main objective, we created a questionnaire. As a method of analysis, we run the least square logistic regression, with entrepreneurial intentions as a dependent variable and knowledge, education and availability of financial resources as predictors. We also included gender, university and locality as control variables. The sample is formed of 181 students from two universities from the NorthEastern region of Romania. The results reveal that access to finance is a significant determinant of the decision to enter into entreprenenruship for young people. Moreover, we show that the relation between access to finance and entrepreneurial intentions changes according to gender, university and locality of origin. Female students' entrepreneurial intentions are influenced by the availability of bank loans and personal savings, while in case of male students only by the availability of funds coming from family and friends. The funds coming from family and friends also determine students' entrepreneurial intentions coming from rural or urban areas. Entrepreneurial intentions are negatively related to education for male students and those coming from an economic profile university, and positively related to business knowledge only for students from rural areas. The results obtained could be important for financial resources providers (because they offer insight into how easy access to finance stimulates the entrepreneurial intentions of youth), for education providers (who can adapt their training programs and extracurricular activities to strengthen entrepreneurial intentions), and for decision makers (which may adopt appropriate policies to stimulate the economic development of an area).</t>
  </si>
  <si>
    <t>[Rusu, Valentina Diana] Alexandru Ioan Cuza Univ, Dept Social Sci &amp; Humanities, Inst Interdisciplinary Res, Lascar Catargi St 54, Iasi, Romania; [Roman, Angela] Alexandru Ioan Cuza Univ, Fac Econ &amp; Business Adm, Carol I Blvd 22, Iasi, Romania; [Tudose, Mihaela Brindusa] Gheorghe Asachi Tech Univ Iasi, Fac Ind Design &amp; Business Management, Dimitrie Mangeron St 29, Iasi, Romania</t>
  </si>
  <si>
    <t>Alexandru Ioan Cuza University; Alexandru Ioan Cuza University; GH Asachi Technical University</t>
  </si>
  <si>
    <t>Rusu, VD (corresponding author), Alexandru Ioan Cuza Univ, Dept Social Sci &amp; Humanities, Inst Interdisciplinary Res, Lascar Catargi St 54, Iasi, Romania.</t>
  </si>
  <si>
    <t>valentinadiana.ig@gmail.com; aboariu@uaic.ro; brindusatudose@gmail.com</t>
  </si>
  <si>
    <t>Peter, Serin/ITR-8938-2023; Rusu, Valentina/T-2252-2018; Tudose, Mihaela Brindusa/T-4894-2017; ROMAN, Angela/G-9223-2018</t>
  </si>
  <si>
    <t>Rusu, Valentina/0000-0002-5974-9150; Tudose, Mihaela Brindusa/0000-0003-0927-1846; ROMAN, Angela/0000-0003-0402-7641</t>
  </si>
  <si>
    <t>KAUNAS UNIV TECHNOL</t>
  </si>
  <si>
    <t>KAUNAS</t>
  </si>
  <si>
    <t>LAISVES AL 55, KAUNAS, 44309, LITHUANIA</t>
  </si>
  <si>
    <t>1392-2785</t>
  </si>
  <si>
    <t>2029-5839</t>
  </si>
  <si>
    <t>INZ EKON</t>
  </si>
  <si>
    <t>Inz. Ekon.</t>
  </si>
  <si>
    <t>10.5755/j01.ee.33.1.28716</t>
  </si>
  <si>
    <t>ZQ7LR</t>
  </si>
  <si>
    <t>WOS:000767282500007</t>
  </si>
  <si>
    <t>Enache, RC; Gorghiu, G; Gorghiu, LM; Petrescu, AMA; Staiculescu, C</t>
  </si>
  <si>
    <t>Enache, Roxana Constanta; Gorghiu, Gabriel; Gorghiu, Laura Monica; Petrescu, Ana-Maria Aurelia; Staiculescu, Camelia</t>
  </si>
  <si>
    <t>How Do the Romanian Students Consider the Research Competencies Appropriate for Their Future Career?</t>
  </si>
  <si>
    <t>education; research competencies; well-being; career development</t>
  </si>
  <si>
    <t>Students' research competencies are seen today, for any specialist, as necessary, both in terms of their use in academic training but also for the future careers. The analysis of educational practices in various education systems shows that the development of those skills starts sooner or later along the educational paths. We consider that research competencies are necessary in more and more diverse contexts, together with the development of educational practices that should develop the research competences in the initial and continuous training processes. This study aims to capture the correlation between the perceptions of Romanian students concerning the need to develop research competencies, and the extent to which they are effectively formed in actual higher education programs. The steps made for the development of each career, but also the successfid completion of the university studies imply the development and practice of research competencies. research aims to identify how students from several Romanian universities perceive the need to gather research competencies, what is the meaning of those skills, in what situations are used, but also what barriers are encountered in the research activity. Seeking to minimize any negative impact of research on the well-being status, we believe that a key factor in facilitating well-being is related to responsible research and innovation. Another important aspect of this research is offered by the identification of the respondents' perceptions considering the importance of research in the students' future professional activity, which could implicitly determine the interest in ensuring the individual and organizational well-being. For the present research, we aim to find a correlation of research competencies with the well-being status, to identify the necessary research competencies among the objectives of training, to determine the structural elements of research competencies, to identify situations / contexts in which such skills may be useful, to identify aspects that ahem the well-being status in research activities, as well as solutions for promoting the well-being status in research activities.</t>
  </si>
  <si>
    <t>[Enache, Roxana Constanta] Tech Univ Civil Engn Bucharest, Bucharest, Romania; [Gorghiu, Gabriel; Gorghiu, Laura Monica; Petrescu, Ana-Maria Aurelia] Valahia Univ Targoviste, Targoviste, Romania; [Staiculescu, Camelia] Acad Econ Sci, Bucharest, Romania</t>
  </si>
  <si>
    <t>Technical University of Civil Engineering of Bucharest (UTCB); Valahia University of Targoviste; Bucharest University of Economic Studies</t>
  </si>
  <si>
    <t>Enache, RC (corresponding author), Tech Univ Civil Engn Bucharest, Bucharest, Romania.</t>
  </si>
  <si>
    <t>rocatare@yahoo.com; ggorghiu@gmail.com; lgorghiu@gmail.com; anapetrescu2007@yahoo.com; camistaiculescu@yahoo.com</t>
  </si>
  <si>
    <t>Gorghiu, Gabriel/U-3349-2019; roxana, enache/HKO-2700-2023; Staiculescu, Camelia/GLV-1463-2022; Petrescu, Ana/GYV-2044-2022</t>
  </si>
  <si>
    <t>roxana, enache/0000-0002-6390-9727;</t>
  </si>
  <si>
    <t>10.18662/rrem/13.4/476</t>
  </si>
  <si>
    <t>ZS4DX</t>
  </si>
  <si>
    <t>WOS:000768418500010</t>
  </si>
  <si>
    <t>Talaghir, LG; Olaru, B; Iconomescu, TM</t>
  </si>
  <si>
    <t>Talaghir, Laurentiu-Gabriel; Olaru, Bogdan; Iconomescu, Teodora Mihaela</t>
  </si>
  <si>
    <t>The Teachers' Approach to the Theoretical Knowledge Taught in Online Physical Education Classes during the Covid-19 Pandemic</t>
  </si>
  <si>
    <t>physical education; theoretical knowledge; covid-19; online physical education</t>
  </si>
  <si>
    <t>Context: In the current period, researchers in the field of physical education (PE) have highlighted the need for a theoretical component to support practical activity. This aims to provide students with a rational understanding of the objectives, principles and concepts underlying this discipline. Objective: The Covid-19 pandemic forced the Romanian government to move the educational process to the online environment. So, given this situation, we tried to find out if the PE teachers chose to teach theoretical content during this period. Procedure: A two-part questionnaire was designed for PE teachers: in the first part demographic information is requested, and in the second part, they were asked to provide answers to 8 items. For each item in the second part, teachers had to choose from 5 answer options built on the likert scale: Not at all A little Enough Much Very much Much Very much A little Not at all . Conclusion &amp; Recommendations: During the period in which physical education took place online, the teachers stated that they taught a vast theoretical content. However, for the most part, the contents taught were not those in the PE textbook. In the future, clearer delimitations of the importance of theoretical knowledge are needed, as well as clarifications regarding the theoretical contents that must be mastered by students.</t>
  </si>
  <si>
    <t>[Talaghir, Laurentiu-Gabriel; Olaru, Bogdan; Iconomescu, Teodora Mihaela] Univ Galatzi, Galati, Romania; [Talaghir, Laurentiu-Gabriel] South Ural State Univ, Chelyabinsk, Russia</t>
  </si>
  <si>
    <t>Dunarea De Jos University Galati; South Ural State University</t>
  </si>
  <si>
    <t>Talaghir, LG (corresponding author), Univ Galatzi, Galati, Romania.;Talaghir, LG (corresponding author), South Ural State Univ, Chelyabinsk, Russia.</t>
  </si>
  <si>
    <t>gtalaghir@ugal.ro; bogdan.olaru@ugal.ro; ticonomescu@ugal.ro</t>
  </si>
  <si>
    <t>Olaru, Bogdan Sorin/HNR-1413-2023; Talaghir, Laurentiu-Gabriel/N-8342-2017</t>
  </si>
  <si>
    <t>Olaru, Bogdan Sorin/0000-0001-6234-0949; Talaghir, Laurentiu-Gabriel/0000-0002-3133-9192</t>
  </si>
  <si>
    <t>10.18662/rrem/13.4/469</t>
  </si>
  <si>
    <t>WOS:000768418500003</t>
  </si>
  <si>
    <t>Bucea-Manea-Tonis, R; Martins, OMD; Bucea-Manea-Tonis, R; Gheorghita, C; Kuleto, V; Ilic, MP; Simion, VE</t>
  </si>
  <si>
    <t>Bucea-Manea-Tonis, Rocsana; Martins, Oliva M. D.; Bucea-Manea-Tonis, Radu; Gheorghita, Citalin; Kuleto, Valentin; Ilic, Milena P.; Simion, Violeta-Elena</t>
  </si>
  <si>
    <t>Blockchain Technology Enhances Sustainable Higher Education</t>
  </si>
  <si>
    <t>sustainable education (SE); blockchain; massive open online courses (MOOCs); artificial intelligence (AI); e-learning; educational platforms; distributed ledger technology (DLT); higher education (HE); higher education institution (HEI)</t>
  </si>
  <si>
    <t>PLS-SEM; INTELLIGENCE; PERFORMANCE; CHALLENGES; SMES</t>
  </si>
  <si>
    <t>This research investigates blockchain technology, focusing on the influence of motivation on collaborative work, which positively influences learning performance in Higher Education Institutions (HEI). In addition, blockchain technology is correlated with decentralisation, security and integrity, and anonymity and encryption. It can also be perceived as a consensus mechanism, rewarding students, professors, and universities as a smart contract. Therefore, this technology has been used to improve higher education. It also allows less informed people to interact with better-informed peers and mentors. Finally, this study aims to enhance the current state of blockchain applications comprehension. The methodology used for this research includes document analysis, literature review, content analysis (blockchain platforms), the case study method, and the survey method. In statistical considerations, aiming to evaluate indicators, this research presents the Composite Reliability Analysis, Cronbach Alpha Coefficients, and the Bootstrapping method (Variance Inflation Factor). All these analyses aimed to present a designed research model. This exploratory research gathered data from 150 students at 3 universities in Serbia, Romania, and Portugal. As demonstrated, using student motivation has a significant and positive impact on the quality of student collaborative work. Student collaborative work also correlates with students' higher level of engagement in the educational process, and the more engaged students are, the better their learning outcomes will be. As a result, in higher education, student involvement boosted learning outcomes. Researchers found that motivation, teamwork, and student involvement were important factors in improving student learning outcomes, as were blockchain-based tools. The results from the quantitative analysis indicate that Collaborative work, Motivation, Engagement, MOOCs, AR, VR, Gamification, and Online class were associated with learning performance.</t>
  </si>
  <si>
    <t>[Bucea-Manea-Tonis, Rocsana] Spiru Haret Univ, Fac Phys Educ &amp; Sports, Bucharest 060057, Romania; [Martins, Oliva M. D.] Inst Politecn Braganca, Campus Santa Apolonia, P-5300253 Braganca, Portugal; [Bucea-Manea-Tonis, Radu] Hyper Univ, Fac Econ Sci, Bucharest 030615, Romania; [Gheorghita, Citalin] Univ Politehn Bucuresti, Dept Mfg Engn TCM, Fac Ind Engn &amp; Robot, 313 Splaiul Independentei, Bucharest 060042, Romania; [Kuleto, Valentin; Ilic, Milena P.] Univ Business Acad Novi Sad, LINK Grp Belgrade, Fac Contemporary Arts Belgrade, Informat Technol Sch ITS Belgrade, Belgrade 11000, Serbia; [Simion, Violeta-Elena] Spiru Haret Univ, Fac Vet Med, Bucharest 030045, Romania</t>
  </si>
  <si>
    <t>Spiru Haret University; Instituto Politecnico de Braganca; Polytechnic University of Bucharest; University of Agronomic Science &amp; Veterinary Medicine - Bucharest; Spiru Haret University</t>
  </si>
  <si>
    <t>Ilic, MP (corresponding author), Univ Business Acad Novi Sad, LINK Grp Belgrade, Fac Contemporary Arts Belgrade, Informat Technol Sch ITS Belgrade, Belgrade 11000, Serbia.</t>
  </si>
  <si>
    <t>rocsense39@yahoo.com; oliva.martins@ipb.pt; radub_m@yahoo.com; catalin.gheorghita@upb.ro; valentin.kuleto@its.edu.rs; milena.ilic@its.edu.rs; ushmv_simion.violeta@spiruharet.ro</t>
  </si>
  <si>
    <t>Ilic, Milena P./W-7022-2019; ȚONIȘ BUCEA-MANEA, ROCSANA/N-1196-2015; Martins, Oliva M. D./J-5951-2015; Simion, Violeta-Elena/M-2791-2013; Kuleto, Valentin/AAY-7597-2021</t>
  </si>
  <si>
    <t>Ilic, Milena P./0000-0002-9719-175X; ȚONIȘ BUCEA-MANEA, ROCSANA/0000-0003-2708-1325; Martins, Oliva M. D./0000-0002-2958-691X; Simion, Violeta-Elena/0000-0001-6034-601X; Kuleto, Valentin/0000-0002-7811-5436; BUCEA-MANEA-TONIS, Radu/0000-0001-6417-5115; Gheorghita, Catalin/0000-0002-0801-7355</t>
  </si>
  <si>
    <t>10.3390/su132212347</t>
  </si>
  <si>
    <t>XH9OZ</t>
  </si>
  <si>
    <t>WOS:000725756200001</t>
  </si>
  <si>
    <t>Dobbins, M; Horváthová, B; Labanino, RP</t>
  </si>
  <si>
    <t>Dobbins, Michael; Horvathova, Brigitte; Labanino, Rafael Pablo</t>
  </si>
  <si>
    <t>Exploring interest intermediation in Central and Eastern Europe: is higher education different?</t>
  </si>
  <si>
    <t>INTEREST GROUPS &amp; ADVOCACY</t>
  </si>
  <si>
    <t>Higher education; Organized interests; Central and Eastern Europe; Student unions; Rectors' organizations</t>
  </si>
  <si>
    <t>POWER; ROMANIA; TRENDS</t>
  </si>
  <si>
    <t>Higher education interest groups remain somewhat understudied from a comparative theory-driven perspective. This is surprising because political decisions regarding higher education must increasingly be legitimized to students, taxpayers, the academic community and society. This article aims to advance our understanding of higher education stakeholders in post-communist Europe. In our view, the region deserves more attention, not least because students and academics were very instrumental in bringing down communism and institutionalizing democracy. First, we draw on Klemencic's (EJHE 2(1): 2-19, 2012; SHE 39(3):396-411, 2014) distinction between corporatist and pluralist as well as formalized and informal systems of representation in higher education. Looking at survey data from four countries-Poland, the Czech Republic, Hungary and Slovenia-we examine to what extent post-communist democracies have established corporatist institutions to facilitate the formal participation of various crucial stakeholder organizations, e.g. students' unions, academic unions, rectors' conferences, etc. Then we address whether higher education organizations enjoy privileged access to policy-makers compared to those from other policy areas, while engaging with the argument that higher education is a particular case of stakeholder democracy in a region otherwise characterized by weak civic participation and corporatism. To wrap up, we discuss different mutations of higher education corporatism in each country.</t>
  </si>
  <si>
    <t>[Dobbins, Michael; Horvathova, Brigitte; Labanino, Rafael Pablo] Univ Konstanz, Dept Polit &amp; Management, Univ Str 10, D-78457 Constance, Germany</t>
  </si>
  <si>
    <t>University of Konstanz</t>
  </si>
  <si>
    <t>Dobbins, M (corresponding author), Univ Konstanz, Dept Polit &amp; Management, Univ Str 10, D-78457 Constance, Germany.</t>
  </si>
  <si>
    <t>Michael.Dobbins@uni-konstanz.de; Brigitte.Horvath@uni-konstanz.de; Rafael.Labanino@uni-konstanz.de</t>
  </si>
  <si>
    <t>Labanino, Rafael Pablo/ABA-7267-2020</t>
  </si>
  <si>
    <t>Labanino, Rafael Pablo/0000-0001-5518-0748</t>
  </si>
  <si>
    <t>Projekt DEAL; Beethoven 2 Polish-German funding initiative of the Deutsche Forschungsgemeinschaft; Narodowe Centrum Nauki</t>
  </si>
  <si>
    <t>Projekt DEAL; Beethoven 2 Polish-German funding initiative of the Deutsche Forschungsgemeinschaft(German Research Foundation (DFG)); Narodowe Centrum Nauki(National Science Centre, Poland)</t>
  </si>
  <si>
    <t>Open Access funding enabled and organized by Projekt DEAL. This research was conducted as part of the research project The Missing Link: Examining organized interests in post-communist policymaking at the University of Konstanz, Germany and University of Opole, Poland funded by the Beethoven 2 Polish-German funding initiative of the Deutsche Forschungsgemeinschaft and the Narodowe Centrum Nauki. We sincerely thank both organizations for the generous funding.</t>
  </si>
  <si>
    <t>PALGRAVE MACMILLAN LTD</t>
  </si>
  <si>
    <t>BASINGSTOKE</t>
  </si>
  <si>
    <t>BRUNEL RD BLDG, HOUNDMILLS, BASINGSTOKE RG21 6XS, HANTS, ENGLAND</t>
  </si>
  <si>
    <t>2047-7414</t>
  </si>
  <si>
    <t>2047-7422</t>
  </si>
  <si>
    <t>INTEREST GROUPS ADVO</t>
  </si>
  <si>
    <t>Interest Groups Advocacy</t>
  </si>
  <si>
    <t>SI</t>
  </si>
  <si>
    <t>10.1057/s41309-021-00136-x</t>
  </si>
  <si>
    <t>OCT 2021</t>
  </si>
  <si>
    <t>Political Science</t>
  </si>
  <si>
    <t>Government &amp; Law</t>
  </si>
  <si>
    <t>XA4VI</t>
  </si>
  <si>
    <t>WOS:000710067200003</t>
  </si>
  <si>
    <t>Popa, D; Nechita, F; Liu, Y; Chin, SWL</t>
  </si>
  <si>
    <t>Popa, Daniela; Nechita, Florin; Liu, Yong; Chin, Shirley Wei Lee</t>
  </si>
  <si>
    <t>Linking Positive Psychology and Intercultural Competence by Movies: Evidence From Brunei and Romania</t>
  </si>
  <si>
    <t>wellbeing; intercultural awareness; PERMA model; cinematic storytelling; intercultural sensitivity</t>
  </si>
  <si>
    <t>UNIVERSITY-STUDENTS; EDUCATION; HEALTH; PERSONALITY; VETERANS; CONTACT; PROMOTE; FILM</t>
  </si>
  <si>
    <t>Cultural consumption provides numerous benefits for individuals, especially for younger generations. Imaginary travel narratives can shape people's perceptions about other cultures thus are useful tools for developing intercultural competences. On the other hand, positive psychology provides an approach to understand different aspects of students/youngsters' wellbeing. This study investigates the wellbeing associated with learning the meanings of being different and growing in emotional resilience, flexibility, and openness to other cultures through movies. The positive psychology approach was used to examine the benefits of movie consumption in order to investigate the activation of five domains of wellbeing: positive emotions, engagement, relationships, meaning, and accomplishment (PERMA). The research methodology consisted of the experiment and questionnaire survey. The students' scores on the wellbeing and intercultural competences were measured before and after the intervention. The intervention consisted of sessions of watching two example movies, Eat Pray Love and Hotel Transylvania 2, and subsequent group discussions about the movies' respective messages. The participants' group was formed by 236 university students from Brunei and Romania, ages between 18 and 49years old. The results showed an increase in students' openness to other cultures and across some of the wellbeing PERMA dimensions. The study makes a theoretical contribution by connecting positive psychology and the intercultural competence constructs and the influences of movies.</t>
  </si>
  <si>
    <t>[Popa, Daniela] Transilvania Univ Brasov, Dept Psychol Educ &amp; Teacher Training, Brasov, Romania; [Nechita, Florin] Transilvania Univ Brasov, Dept Social &amp; Commun Sci, Brasov, Romania; [Liu, Yong] Univ Brunei Darussalam, Fac Arts &amp; Social Sci, Design &amp; Creat Ind Programme, Bandar Seri Begawan, Brunei; [Chin, Shirley Wei Lee] Univ Brunei Darussalam, Fac Arts &amp; Social Sci, Environm &amp; Dev Programmme, Bandar Seri Begawan, Brunei</t>
  </si>
  <si>
    <t>Transylvania University of Brasov; Transylvania University of Brasov; University Brunei Darussalam; University Brunei Darussalam</t>
  </si>
  <si>
    <t>Nechita, F (corresponding author), Transilvania Univ Brasov, Dept Social &amp; Commun Sci, Brasov, Romania.</t>
  </si>
  <si>
    <t>florin.nechita@unitbv.ro</t>
  </si>
  <si>
    <t>Popa, Daniela/N-2657-2014; Nechita, Florin/B-4567-2019</t>
  </si>
  <si>
    <t>Popa, Daniela/0000-0002-4538-7136; Nechita, Florin/0000-0002-5398-722X; Liu, Yong/0000-0002-3652-6130</t>
  </si>
  <si>
    <t>OCT 19</t>
  </si>
  <si>
    <t>10.3389/fpsyg.2021.750904</t>
  </si>
  <si>
    <t>XB7YF</t>
  </si>
  <si>
    <t>WOS:000721540000001</t>
  </si>
  <si>
    <t>Stoian, CE; Simon, S; Gherhes, V</t>
  </si>
  <si>
    <t>Stoian, Claudia E.; Simon, Simona; Gherhes, Vasile</t>
  </si>
  <si>
    <t>A Comparative Analysis of the Use of the Concept of Sustainability in the Romanian Top Universities' Strategic Plans</t>
  </si>
  <si>
    <t>sustainability; Romanian sustainable universities; sustainable; sustainable development; durable development; university's role and values; strategic plan; sustainability domains; comparative analysis</t>
  </si>
  <si>
    <t>HIGHER-EDUCATION; STAKEHOLDERS PERCEPTION; COMMUNITY ENGAGEMENT; STUDENTS PERCEPTIONS; ORIENTATION</t>
  </si>
  <si>
    <t>As the effects of climate change on today's society make the headlines across the globe, urging all stakeholders to join forces to act and to create a sustainable world, universities have started engaging in the process of building a sustainable future for the generations to come. The sustainable university has thus emerged, a pro-active and collaborative university that performs in several domains. Since the university's strategic plan is an instance of official and public communication on the future institutional development, its investigation reveals the university's position towards sustainability. This study highlights the explicit use of the concept of sustainability in the strategic plans for 2020-2024 of the twelve Romanian top universities and points to the sustainable domains associated with it. Moreover, to determine the direction towards which the Romanian top universities are heading, in terms of sustainability, the article draws a comparison with previous research conducted on the strategic plans for 2016-2020. The main conclusion reached is that although there is an increasing tendency to use the concept in the latest strategic plans, building sustainable universities in Romania is still a goal to be achieved in the future.</t>
  </si>
  <si>
    <t>[Stoian, Claudia E.; Simon, Simona; Gherhes, Vasile] Politehn Univ Timisoara, Dept Commun &amp; Foreign Languages, Timisoara 300006, Romania</t>
  </si>
  <si>
    <t>Polytechnic University of Timisoara</t>
  </si>
  <si>
    <t>Stoian, CE; Simon, S (corresponding author), Politehn Univ Timisoara, Dept Commun &amp; Foreign Languages, Timisoara 300006, Romania.</t>
  </si>
  <si>
    <t>claudia.stoian@upt.ro; simona.simon@upt.ro; vasile.gherhes@upt.ro</t>
  </si>
  <si>
    <t>Stoian, Claudia/AAD-4714-2020; Gherhes, Vasile/AAD-5568-2021; Gherhes, Vasile/ABL-0839-2022; Șimon, Simona/AAX-1245-2020</t>
  </si>
  <si>
    <t>Stoian, Claudia/0000-0002-7232-697X; Gherhes, Vasile/0000-0001-8633-7584; Gherhes, Vasile/0000-0001-8633-7584; Șimon, Simona/0000-0002-5927-5362</t>
  </si>
  <si>
    <t>10.3390/su131910642</t>
  </si>
  <si>
    <t>WI2PJ</t>
  </si>
  <si>
    <t>WOS:000708208400001</t>
  </si>
  <si>
    <t>Neamtu, N; Faludi, C</t>
  </si>
  <si>
    <t>Neamtu, Nicoleta; Faludi, Cristina</t>
  </si>
  <si>
    <t>Learning Effectiveness of Social Work Methods With Groups, in Online and Face-to-Face Contexts</t>
  </si>
  <si>
    <t>effectiveness of online learning; social group work; ecological influence on groups; online vs. face-to-face groups; Romanian students; social work competencies</t>
  </si>
  <si>
    <t>During the last three decades, thousands of highly qualified social workers who graduated from Romanian universities were employed in the public systems of social work of the European Union. Social group work is studied as a compulsory discipline for undergraduate students. The major focus of our study was the effectiveness of the learning of Social Work Methods with Groups (SWMG) of students, using workshops in a full-time undergraduate program from Romania. We were interested in finding out the perceptions of students about their learning processes and outcomes in the context of teaching the same discipline exclusively in the online medium, due to the pandemic, and in the face-to-face environment via traditional classroom instruction. This study had a mainly quantitative design, covering two academic years between 2018 and 2020 for the two cohorts of social work students. The core analysis was focused on the activities of students at the SWMG laboratories: 50 students in 2020 and 92 students in 2019. Descriptive, inferential statistics and thematic content analysis were applied to two types of deliverables of students: the self-assessment sheet and the group plan. The results of our study showed that training of cognitive and self-awareness skills prevailed among the students who learned online in 2020, while the acquisition of interpersonal skills was reported at a significantly higher level by students who learned in the face-to-face medium in 2019. The students in the traditional classrooms favoured the training of other professional skills, too, like problem-solving skills. However, students who studied exclusively online attributed a significantly greater overall usefulness of SWMG workshops for professional practise than their peers who participated in the face-to-face laboratories. A remarkable result was that more therapeutic and support groups were preferred in the online environment, maybe related to the concerns generated by the pandemic. Remote education forced most students to return to their original places of residence, mostly in the countryside and brought negative psychological effects caused by social isolation due to the pandemic. Remote learning is not the most desirable educational option. Students gain most from blended teaching-learning vehicles: face-to-face and online medium.</t>
  </si>
  <si>
    <t>[Neamtu, Nicoleta; Faludi, Cristina] Babes Bolyai Univ, Dept Social Work, Cluj Napoca, Romania</t>
  </si>
  <si>
    <t>Faludi, C (corresponding author), Babes Bolyai Univ, Dept Social Work, Cluj Napoca, Romania.</t>
  </si>
  <si>
    <t>cristina.faludi@gmail.com</t>
  </si>
  <si>
    <t>Neamțu, Nicoleta/AAC-2649-2022; Faludi, Cristina/AAB-8713-2021</t>
  </si>
  <si>
    <t>Neamțu, Nicoleta/0000-0003-0161-4410; Faludi, Cristina/0000-0001-7933-2240</t>
  </si>
  <si>
    <t>AUG 17</t>
  </si>
  <si>
    <t>10.3389/fpsyg.2021.649691</t>
  </si>
  <si>
    <t>UM0JN</t>
  </si>
  <si>
    <t>WOS:000693027100001</t>
  </si>
  <si>
    <t>Sârbu, EA; Lazar, F; Popovici, AF</t>
  </si>
  <si>
    <t>Sarbu, Emanuel-Adrian; Lazar, Florin; Popovici, Alexandru-Filip</t>
  </si>
  <si>
    <t>Individual, Familial and Social Environment Factors Associated with Religiosity Among Urban High School Students</t>
  </si>
  <si>
    <t>REVIEW OF RELIGIOUS RESEARCH</t>
  </si>
  <si>
    <t>Adolescence; Transmission of religious beliefs; Parental support</t>
  </si>
  <si>
    <t>ADOLESCENT SUBSTANCE USE; SOCIOECONOMIC-STATUS; TRANSMISSION; PARENTS; YOUTH; SOCIALIZATION; RELIGIOUSNESS; SPIRITUALITY; AMERICAN; OUTCOMES</t>
  </si>
  <si>
    <t>Background Adolescence is a time when beliefs and values are developed and when the influences of the significant others take shape in the life of the future young adult and manifest themselves in affecting the level of religiosity. Apart from other factors, the relationship between adolescents and parents is essential for understanding the development of religiosity. Although numerous studies show an association between the religiosity of parents and adolescents' beliefs and practices, there is a need for a deeper understanding of the mechanism of religious socialization within the family. Purpose This study seeks to explain how adolescents' religious beliefs and participation relates to the religiosity of significant others, relationship with their parents and other individual factors such as gender and parents' education and occupation. Methods As part of the Youth in Europe programe, a questionnaire-based study was conducted in 108 randomly selected classes from 84 high-schools in Bucharest, Romania. Data from 2604 respondents was used to identify the factors associated with religiosity at the individual, familial and social environment level of high school students. Results The main findings reveal that adolescents with better relationships with their parents are more religious in terms of religious beliefs and religious participation than those with lesser relationships. Girls show a higher level of individual religiosity than boys, but boys attend more often religious services. Furthermore, adolescents coming from families with lower socioeconomic status have higher scores on religious beliefs, but they score lower on religious participation. Conclusions and Implications Adolescents' religiosity relates to/associates with many variables, being a dynamic process. Its understanding resides in studying the complexity of relationships that shape the development of religious belief and behavior.</t>
  </si>
  <si>
    <t>[Sarbu, Emanuel-Adrian] Univ Bucharest, Fac Baptist Theol, 29 Berzei St, Bucharest, Romania; [Lazar, Florin] Univ Bucharest, Fac Sociol &amp; Social Work, 9 Schitu Magureanu, Bucharest, Romania; [Popovici, Alexandru-Filip] Univ Bucharest, Fac Psychol &amp; Educ Sci, 90 Panduri St, Bucharest, Romania</t>
  </si>
  <si>
    <t>University of Bucharest; University of Bucharest; University of Bucharest</t>
  </si>
  <si>
    <t>Popovici, AF (corresponding author), Univ Bucharest, Fac Psychol &amp; Educ Sci, 90 Panduri St, Bucharest, Romania.</t>
  </si>
  <si>
    <t>easarbu@ftb.unibuc.ro; florin.lazar@sas.unibuc.ro; filip.popovici@unibuc.ro</t>
  </si>
  <si>
    <t>Sarbu, Emanuel Adrian/HDM-3399-2022; Lazar, Florin/R-5444-2019</t>
  </si>
  <si>
    <t>Sarbu, Emanuel Adrian/0000-0002-6011-1816; Lazar, Florin/0000-0002-4078-0617; Popovici, Alexandru-Filip/0000-0003-4194-2750</t>
  </si>
  <si>
    <t>The Icelandic Center for Social Research and Analysis; General Directorate of Social Welfare-Bucharest Municipality</t>
  </si>
  <si>
    <t>This study was possible with the support of The Icelandic Center for Social Research and Analysis and of The General Directorate of Social Welfare-Bucharest Municipality. The authors would also like to thank the schools, families, and individual adolescents who participated in the study.</t>
  </si>
  <si>
    <t>SPRINGER HEIDELBERG</t>
  </si>
  <si>
    <t>HEIDELBERG</t>
  </si>
  <si>
    <t>TIERGARTENSTRASSE 17, D-69121 HEIDELBERG, GERMANY</t>
  </si>
  <si>
    <t>0034-673X</t>
  </si>
  <si>
    <t>2211-4866</t>
  </si>
  <si>
    <t>REV RELIG RES</t>
  </si>
  <si>
    <t>Rev. Relig. Res.</t>
  </si>
  <si>
    <t>10.1007/s13644-021-00466-x</t>
  </si>
  <si>
    <t>JUL 2021</t>
  </si>
  <si>
    <t>Sociology; Religion</t>
  </si>
  <si>
    <t>Social Science Citation Index (SSCI); Arts &amp; Humanities Citation Index (A&amp;HCI)</t>
  </si>
  <si>
    <t>XM0RN</t>
  </si>
  <si>
    <t>Bronze</t>
  </si>
  <si>
    <t>WOS:000679616300001</t>
  </si>
  <si>
    <t>Boca, GD</t>
  </si>
  <si>
    <t>Boca, Gratiela Dana</t>
  </si>
  <si>
    <t>Factors Influencing Students' Behavior and Attitude towards Online Education during COVID-19</t>
  </si>
  <si>
    <t>digital education; management change; student behavior; student attitude</t>
  </si>
  <si>
    <t>PROFESSIONAL-DEVELOPMENT; EXPERIENCE; QUALITY</t>
  </si>
  <si>
    <t>Universities around the world have faced a new pandemic, forcing the closure of campuses that are now conducting educational activities on online platforms. The paper presents a survey about students behavior and attitudes towards online education in the pandemic period from the Technical University of Cluj Napoca, Romania. A group of 300 students participated. The questionnaire was structured in four parts to determine student's individual characteristics, student's needs, students' knowledge in using virtual platforms and students' quality preferences for online education. The students said that online education in a pandemic situation is beneficial for 78% of them. A total of 41.7% percent of students appreciated the teachers' teaching skills and the quality of online courses since the beginning of the pandemic, and 18.7% percent of the students appreciated the additional online materials for study to support their education. However, students found online education stressful, but preferred online assessment for evaluation. This pandemic has led to the new stage of Education 4.0, online education, and the need to harmonize methods of education with the requirements of new generations.</t>
  </si>
  <si>
    <t>[Boca, Gratiela Dana] Tech Univ Cluj Napoca, Fac Sci, Dept Econ &amp; Phys, Baia Mare 430122, Romania</t>
  </si>
  <si>
    <t>Technical University of Cluj Napoca</t>
  </si>
  <si>
    <t>Boca, GD (corresponding author), Tech Univ Cluj Napoca, Fac Sci, Dept Econ &amp; Phys, Baia Mare 430122, Romania.</t>
  </si>
  <si>
    <t>bocagratiela@cunbm.utcluj.ro</t>
  </si>
  <si>
    <t>BOCA, Gratiela Dana/HZL-1079-2023</t>
  </si>
  <si>
    <t>BOCA, Gratiela Dana/0000-0003-3684-2384</t>
  </si>
  <si>
    <t>10.3390/su13137469</t>
  </si>
  <si>
    <t>TF7VF</t>
  </si>
  <si>
    <t>WOS:000670924400001</t>
  </si>
  <si>
    <t>Bereményi, BA; Girós-Calpe, R</t>
  </si>
  <si>
    <t>Beremenyi, Balint Abel; Giros-Calpe, Roser</t>
  </si>
  <si>
    <t>'The more successful, the more apolitical'. Romani mentors' mixed experiences with an intra-ethnic mentoring project</t>
  </si>
  <si>
    <t>BRITISH JOURNAL OF SOCIOLOGY OF EDUCATION</t>
  </si>
  <si>
    <t>Spanish Roma; technologies of the self; neoliberal governance; intra-ethnic mentoring; natural mentoring</t>
  </si>
  <si>
    <t>STUDENTS; YOUTH; CHALLENGES; DILEMMAS; TEACHERS</t>
  </si>
  <si>
    <t>This paper discusses Romani mentors' mixed experiences, views and coping practices in an intra-ethnic 'natural mentoring' project targeting young Romani (more commonly known as 'Gypsy') students in Spain. The intervention transforms already existing intra-ethnic bonds into mentorships in local Spanish Romani communities. To meet the aims of this research, observations were conducted at mentors' follow-up meetings and other project activities, and individual semi-structured interviews were held with three female and three male mentors. The mentors' mixed views and experiences are analysed in four dimensions: competence, commitment, project operation and sociocultural change. From a critical stance, the results suggest that mentoring remains highly apolitical, having as its primary object 'people to be developed' and not the structure that is to do the developing. In this endeavour, mentoring is instrumentalized to create self-regulated 'active' citizens desiring to be acted upon through 'technologies of the self'.</t>
  </si>
  <si>
    <t>[Beremenyi, Balint Abel] Cent European Univ, Ctr Policy Studies, Budapest, Hungary; [Giros-Calpe, Roser] Autonomous Univ Barcelona, Dept Systemat &amp; Social Pedag, Cerdanyola Del Valles, Spain</t>
  </si>
  <si>
    <t>Central European University; Autonomous University of Barcelona</t>
  </si>
  <si>
    <t>Bereményi, BA (corresponding author), Cent European Univ, Ctr Policy Studies, Budapest, Hungary.</t>
  </si>
  <si>
    <t>beremenyi.abel@gmail.com</t>
  </si>
  <si>
    <t>Beremenyi, Balint Abel/AAF-4269-2020</t>
  </si>
  <si>
    <t>Beremenyi, Balint Abel/0000-0002-2293-3923; Giros Calpe, Roser/0000-0001-9555-1320</t>
  </si>
  <si>
    <t>European Union [JUST/REC-777257]</t>
  </si>
  <si>
    <t>European Union(European Union (EU))</t>
  </si>
  <si>
    <t>This work was supported by the European Union's Rights, Equality and Citizenship Programme (2014-2020), through the project `Springboard to Roma Youth Success (STORY_S)', under Grant: JUST/REC-777257.</t>
  </si>
  <si>
    <t>0142-5692</t>
  </si>
  <si>
    <t>1465-3346</t>
  </si>
  <si>
    <t>BRIT J SOCIOL EDUC</t>
  </si>
  <si>
    <t>Br. J. Sociol. Educ.</t>
  </si>
  <si>
    <t>AUG 18</t>
  </si>
  <si>
    <t>5-6</t>
  </si>
  <si>
    <t>10.1080/01425692.2021.1941765</t>
  </si>
  <si>
    <t>JUN 2021</t>
  </si>
  <si>
    <t>Education &amp; Educational Research; Sociology</t>
  </si>
  <si>
    <t>WQ4YO</t>
  </si>
  <si>
    <t>WOS:000667131500001</t>
  </si>
  <si>
    <t>Nastasa-Matei, I</t>
  </si>
  <si>
    <t>Nastasa-Matei, Irina</t>
  </si>
  <si>
    <t>Transnational Far Right and Nazi Soft Power in Eastern Europe: The Humboldt Fellowships for Romanians</t>
  </si>
  <si>
    <t>EAST EUROPEAN POLITICS AND SOCIETIES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</si>
  <si>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</si>
  <si>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</si>
  <si>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</si>
  <si>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</si>
  <si>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</si>
  <si>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</si>
  <si>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</si>
  <si>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</si>
  <si>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</si>
  <si>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</si>
  <si>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</si>
  <si>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0888-3254</t>
  </si>
  <si>
    <t>1533-8371</t>
  </si>
  <si>
    <t>E EUR POLIT SOC</t>
  </si>
  <si>
    <t>East Eur. Polit. Soc.</t>
  </si>
  <si>
    <t>10.1177/0888325420937791</t>
  </si>
  <si>
    <t>Area Studies; Political Science</t>
  </si>
  <si>
    <t>Area Studies; Government &amp; Law</t>
  </si>
  <si>
    <t>WC1HH</t>
  </si>
  <si>
    <t>WOS:000657980800001</t>
  </si>
  <si>
    <t>Cernicova-Buca, M; Dragomir, GM</t>
  </si>
  <si>
    <t>Cernicova-Buca, Mariana; Dragomir, Gabriel-Mugurel</t>
  </si>
  <si>
    <t>Romanian Students' Appraisal of the Emergency Remote Assessment due to the COVID-19 Pandemic</t>
  </si>
  <si>
    <t>assessment; emergency remote assessment; online; sustainability; COVID-19; student; change in education; collaborative research; factor analysis</t>
  </si>
  <si>
    <t>The response of most educational institutions to the health crisis triggered by the COVID-19 pandemic was the adoption of emergency remote teaching and assessment. The paper aims to evaluate students' satisfaction with assessment activities in a Romanian university and to identify elements pertaining to sustainable assessment in the post-pandemic period. A collaborative research strategy was developed with students being invited as co-researchers for data collection by distributing an online questionnaire and for interpretation of the results in a focus group. The factor analysis of the responses to the survey extracted two pillars pertaining to students' appraisal of remote assessment activities: Knowledge, and leisure and stress. The discussion in the focus group showed that the research helped participants to process and reason their experience with remote assessment activities in the summer of 2020. Students missed their academic rituals and interactions with peers and teachers. Despite their enthusiasm for technological innovation and the benefits brought by computer assisted assessment, students are inclined towards preserving human evaluators, preferably from their familiar teachers, in educational settings resembling pre-pandemic academic life. A sustainable, resilient model of education needs to be based on retaining features identified as acceptable by students as examinees.</t>
  </si>
  <si>
    <t>[Cernicova-Buca, Mariana] Politehn Univ Timisoara, Dept Commun &amp; Foreign Languages, Timisoara 300006, Romania; [Dragomir, Gabriel-Mugurel] Politehn Univ Timisoara, Dept Teaching Training, Timisoara 300006, Romania</t>
  </si>
  <si>
    <t>Polytechnic University of Timisoara; Polytechnic University of Timisoara</t>
  </si>
  <si>
    <t>Cernicova-Buca, M (corresponding author), Politehn Univ Timisoara, Dept Commun &amp; Foreign Languages, Timisoara 300006, Romania.</t>
  </si>
  <si>
    <t>mariana.cernicova@upt.ro; mugur.dragomir@upt.ro</t>
  </si>
  <si>
    <t>Cernicova-Buca, Mariana/N-6787-2014</t>
  </si>
  <si>
    <t>Cernicova-Buca, Mariana/0000-0002-5736-9576; Dragomir, Gabriel-Mugurel/0000-0002-8739-596X</t>
  </si>
  <si>
    <t>10.3390/su13116110</t>
  </si>
  <si>
    <t>SR0CQ</t>
  </si>
  <si>
    <t>WOS:000660714000001</t>
  </si>
  <si>
    <t>Lazar, AG; Leuciuc, FV</t>
  </si>
  <si>
    <t>Lazar, Andreea Gabriela; Leuciuc, Florin Valentin</t>
  </si>
  <si>
    <t>Study Concerning the Physical Fitness of Romanian Students and Its Effects on Their Health-Related Quality of Life</t>
  </si>
  <si>
    <t>health-related fitness; well-being; Eurofit battery; female; physical activities</t>
  </si>
  <si>
    <t>FEMALE STUDENTS; WEIGHT STATUS; SELF-CONCEPT; LEVEL; ASSOCIATION; ANXIETY; POPULATION; DEPRESSION; EXERCISE</t>
  </si>
  <si>
    <t>All of the studies regarding movement have concluded that physical exercises (PEs) hold a very important part in improving people's quality of life (QL). QL is comprised of several indicators influencing each other. One of these indicators is physical fitness (PF). PF is directly influenced by the degree of physical activity (PA) and it represents a precondition of being healthy physically, mentally and socially. The purpose of this research was to identify certain exercise programs which are meant to increase the PF of university students. In this regard, we introduced, in the physical education lessons of the experimental group, exercises from Pilates, Tae Bo, Stretching and Workout at Fitness Machines. Control group carried out typical activities of the ordinary Physical Education curriculum throughout the research. The PF components reported improvements in the values of the experimental group at the end of the research. There were significant improvements for balance (p = 0.009), speed of execution (p = 0.006), flexibility (p = 0.013), explosive strength (p = 0.001), static strength (p = 0.009), muscular endurance of the trunk (p = 0.0008), muscular endurance of the arms (p = 0.010) and agility (p = 0.0001). The results of our research support the idea of diversifying physical education lessons with students and orienting physical activities towards increasing their QL, because the improvement of QL for all age groups has become a major focus of modern society.</t>
  </si>
  <si>
    <t>[Lazar, Andreea Gabriela; Leuciuc, Florin Valentin] Stefan Cel Mare Univ Suceava, Dept Phys Educ &amp; Sport, 13 Univ St, Suceava 720229, Romania; [Lazar, Andreea Gabriela; Leuciuc, Florin Valentin] Interdisciplinary Res Ctr Human Motr &amp; Hlth Sci, 13 Univ St, Suceava 720229, Romania</t>
  </si>
  <si>
    <t>Stefan cel Mare University of Suceava</t>
  </si>
  <si>
    <t>Leuciuc, FV (corresponding author), Stefan Cel Mare Univ Suceava, Dept Phys Educ &amp; Sport, 13 Univ St, Suceava 720229, Romania.;Leuciuc, FV (corresponding author), Interdisciplinary Res Ctr Human Motr &amp; Hlth Sci, 13 Univ St, Suceava 720229, Romania.</t>
  </si>
  <si>
    <t>andreea.lazar@usm.ro; florin.leuciuc@usm.ro</t>
  </si>
  <si>
    <t>Leuciuc, Florin/AGK-5565-2022</t>
  </si>
  <si>
    <t>Leuciuc, Florin Valentin/0000-0002-9976-0397</t>
  </si>
  <si>
    <t>10.3390/su13126821</t>
  </si>
  <si>
    <t>SZ1WE</t>
  </si>
  <si>
    <t>WOS:000666363600001</t>
  </si>
  <si>
    <t>Mâta, L; Clipa, O; Cojocariu, VM; Robu, V; Dobrescu, T; Hervás-Gómez, C; Stoica, IV</t>
  </si>
  <si>
    <t>Mata, Liliana; Clipa, Otilia; Cojocariu, Venera-Mihaela; Robu, Viorel; Dobrescu, Tatiana; Hervas-Gomez, Carlos; Stoica, Ionut Viorel</t>
  </si>
  <si>
    <t>Students' Attitude towards the Sustainable Use of Mobile Technologies in Higher Education</t>
  </si>
  <si>
    <t>mobile technologies; higher education; learning activity; Mobile Technologies Questionnaire; factor analysis; university students</t>
  </si>
  <si>
    <t>UNIVERSITY; DEVICES; ACCEPTANCE; GENDER</t>
  </si>
  <si>
    <t>Our study aims to identify students' attitudes towards the use of mobile technologies (MT) during learning activities in higher education. Data were collected using the Mobile Technologies Questionnaire/MTQ, a ten-item brief questionnaire that was designed to determine attitudes towards the use of mobile technologies in the learning process among university students and academic staff. The MTQ was completed by 575 students from a state university in the northeastern region of Romania. Exploratory and confirmatory factor analyses revealed two latent factors: MT facilities for study resources and communication and MT facilities for learning. Along with general analysis of the statistical indicators regarding the attitude towards the use of MT, the relationships between the use of MT and five socio-demographic variables (gender, age, place of residence, year of study, academic status and study program) were analyzed. Comparative data showed some statistically significant differences but with small or modest effect sizes, depending on age, year of study, place of residence, academic status and the study program in which the students were enrolled. This study provides additional support for the construct validity of a brief tool that was designed to measure students' attitudes towards the use of MT during learning activities carried out in higher education.</t>
  </si>
  <si>
    <t>[Mata, Liliana; Cojocariu, Venera-Mihaela] Vasile Alecsandri Univ Bacau, Teacher Training Dept, Bacau 600115, Romania; [Clipa, Otilia] Stefan Cel Mare Univ Suceava, Educ Sci Dept, Suceava 720029, Romania; [Robu, Viorel] Vasile Alecsandri Univ Bacau, Dept Romanian Language &amp; Literature &amp; Commun Sci, Bacau 600115, Romania; [Dobrescu, Tatiana] Vasile Alecsandri Univ Bacau, Dept Phys Educ &amp; Sports Performance, Bacau 600115, Romania; [Hervas-Gomez, Carlos] Univ Seville, Dept Teaching &amp; Educ Org, Seville 41013, Spain; [Stoica, Ionut Viorel] Vasile Alecsandri Univ Bacau, Dept Biol Ecol &amp; Environm Protect, Bacau 600115, Romania</t>
  </si>
  <si>
    <t>University of Bacau; Stefan cel Mare University of Suceava; University of Bacau; University of Bacau; University of Sevilla; University of Bacau</t>
  </si>
  <si>
    <t>Dobrescu, T (corresponding author), Vasile Alecsandri Univ Bacau, Dept Phys Educ &amp; Sports Performance, Bacau 600115, Romania.</t>
  </si>
  <si>
    <t>liliana.mata@ub.ro; otilia.clipa@usm.ro; venera@ub.ro; robu.viorel@ub.ro; tatiana.dobrescu@ub.ro; hervas@us.es; ionut.stoica@ub.ro</t>
  </si>
  <si>
    <t>Stoica, Ionut/IAN-8956-2023; COJOCARIU, VENERA-MIHAELA/J-9407-2013; CLIPA, Otilia/AAN-8164-2020; Mata, Liliana/C-6114-2012; Clipa, Otilia/A-2835-2019; Hervás-Gómez, Carlos/G-6978-2015; Viorel, Robu/HZL-5149-2023</t>
  </si>
  <si>
    <t>Clipa, Otilia/0000-0001-7313-2993; Hervás-Gómez, Carlos/0000-0002-0904-9041; DOBRESCU, TATIANA/0000-0002-7397-7969; Mata, Liliana/0000-0001-9293-3286</t>
  </si>
  <si>
    <t>Ministry of Education and Research, through the National Council for the Financing of Higher Education, Romania [CNFIS-FDI-2021-0285]</t>
  </si>
  <si>
    <t>Ministry of Education and Research, through the National Council for the Financing of Higher Education, Romania</t>
  </si>
  <si>
    <t>This research was funded by the Ministry of Education and Research, through the National Council for the Financing of Higher Education, Romania, grant number CNFIS-FDI-2021-0285.</t>
  </si>
  <si>
    <t>10.3390/su13115923</t>
  </si>
  <si>
    <t>SR0XX</t>
  </si>
  <si>
    <t>WOS:000660770300001</t>
  </si>
  <si>
    <t>Misiak-Kwit, S; Wiscicka-Fernando, M; Fernando, KSD</t>
  </si>
  <si>
    <t>Misiak-Kwit, Sandra; Wiscicka-Fernando, Malgorzata; Fernando, Kelaniyage Shihan Dilruk</t>
  </si>
  <si>
    <t>The Symbiotic Mutualism between Co-Creation and Entrepreneurship</t>
  </si>
  <si>
    <t>entrepreneurship; entrepreneurial attitude; entrepreneurial intentions; co-creation; sustainability</t>
  </si>
  <si>
    <t>PLAY ONLINE GAMES; OPEN-INNOVATION; MODEL; SUSTAINABILITY; CONSEQUENCES; ANTECEDENTS; INTENTIONS; STUDENTS; FUTURE</t>
  </si>
  <si>
    <t>In this manuscript, the authors aim to explore firstly the association between entrepreneurial mindset and co-creation experience, secondly the association between co-creation experience and entrepreneurial intentions, and thirdly the association between entrepreneurial mindset and entrepreneurial intentions within the sustainability context. In this paper, the authors present the results of the pilot study. Primary data were collected from 500 university students from China, Georgia, Poland, Romania, and Sri Lanka by using a convenient sampling technique, and a literature review was the primary method of the concept development. The authors selected the above-mentioned countries to collect primary data by using a convenient sampling technique based on accessibility; they also visited all analysed countries in order to conduct the pilot survey personally. Descriptive statistics and the Spearman's rank correlation coefficient were applied as primary statistical methods. The findings reveal that there is a very strong association between co-creation experience and entrepreneurial intentions, a very weak negative association between entrepreneurial mindset and co-creation experience, and, surprisingly, a weak association between entrepreneurial mindset and entrepreneurial intentions. The added value of the conducted pilot research involves filling in a gap regarding the relationship between experience and the subjective norm. In the presented pilot research, co-creation experience was compared with not only entrepreneurial mindset but with entrepreneurial intentions as well. An additional value of this exploratory research is compiling an international comparison. The main contribution of this pilot study is examining the symbiotic mutualism between co-creation and entrepreneurship. Among many platforms of associations, the following can be differentiated: creativity, innovativeness, openness, engagement, awareness, motivation, trust (level of social capital), and recognizing the significance of social and sustainable development objectives. Due to the small sample size, the results cannot be generalised. Results refer only to the respondents. However, the findings of the pilot study are the basis for further research studies on symbiotic mutualism between entrepreneurship and co-creation.</t>
  </si>
  <si>
    <t>[Misiak-Kwit, Sandra; Wiscicka-Fernando, Malgorzata] Univ Szczecin, Fac Econ Finance &amp; Management, Inst Management, Ul Cukrowa 8, PL-71004 Szczecin, Poland; [Fernando, Kelaniyage Shihan Dilruk] Kennis Global Pvt Ltd, Colombo 10350, Sri Lanka</t>
  </si>
  <si>
    <t>University of Szczecin</t>
  </si>
  <si>
    <t>Misiak-Kwit, S; Wiscicka-Fernando, M (corresponding author), Univ Szczecin, Fac Econ Finance &amp; Management, Inst Management, Ul Cukrowa 8, PL-71004 Szczecin, Poland.</t>
  </si>
  <si>
    <t>sandra.misiak-kwit@usz.edu.pl; malgorzata.wiscicka-fernando@usz.edu.pl; Shihan@kennisglobal.com</t>
  </si>
  <si>
    <t>Wiścicka - Fernando, Małgorzata/AAZ-4912-2021; Misiak-Kwit, Sandra/AAR-5617-2021</t>
  </si>
  <si>
    <t>Wiścicka - Fernando, Małgorzata/0000-0001-9928-3335; Misiak-Kwit, Sandra/0000-0002-0621-7097; Fernando, Kelaniyage Shihan Dilruk/0000-0003-2498-9311</t>
  </si>
  <si>
    <t>10.3390/su13116285</t>
  </si>
  <si>
    <t>SR0EE</t>
  </si>
  <si>
    <t>WOS:000660718000001</t>
  </si>
  <si>
    <t>Toader, T; Safta, M; Titirisca, C; Firtescu, B</t>
  </si>
  <si>
    <t>Toader, Tudorel; Safta, Marieta; Titirisca, Cristina; Firtescu, Bogdan</t>
  </si>
  <si>
    <t>Effects of Digitalisation on Higher Education in a Sustainable Development Framework-Online Learning Challenges during the COVID-19 Pandemic</t>
  </si>
  <si>
    <t>COVID-19; university education; teaching; on-line; sustainability; ARDL; ECT; pooled mean group; mean group</t>
  </si>
  <si>
    <t>UNIT-ROOT TESTS; DEVELOPMENT GOALS; ECONOMIC-GROWTH; PHYSICAL-ACTIVITY; IMPACT; BEHAVIOR; LEVEL</t>
  </si>
  <si>
    <t>Throughout the planet, the medical challenges posed by the pandemic caused by the SARS-Cov-2/COVID-19 coronavirus have overlapped, inter alia, with the necessity to continue the academic process on every level. Romania was no exception. With the new vaccines against COVID-19, the hope of resuming face-to-face activity, considered as 'normal' before 2020, has emerged. In these circumstances, not at all far-fetched, certain questions have arisen, such as: should and must the online university education be completely removed? Should this form of education be continued? If so, to what extent? We have used econometric methods related to ARDL (auto regressive distributed lag models) such as pooled mean group (PMG) and mean group (MG) and used different tests for unit roots for the stationarity check of the series implied. The results show the positive effect of digitalisation on tertiary education and also the positive impact of the latter on sustainable development, as a base for future stimulation in public policies. The present study also aims to harness the university experience of these times, from some of the main Romanian university centres; the method used was a quantitative and qualitative research based on a questionnaire, which was answered by a number of 258 university teachers and 1569 students from prestigious public and private universities. The results of this analysis allowed us to conclude that most of the participants in the university educational process have adapted to the online activity, and the latter 'saved' the academic years 2019-2020 and, respectively, 2020-2021. The present study is useful for tertiary education institution and policymakers in terms of formulating strategies and policy recommendations to support teachers and students during any future pandemics.</t>
  </si>
  <si>
    <t>[Toader, Tudorel] Alexandru Ioan Cuza Univ, Fac Law, Iasi 700506, Romania; [Safta, Marieta] Titu Maiorescu Univ Bucharest, Fac Law, Bucharest 040051, Romania; [Titirisca, Cristina] Bucharest Univ Econ Studies, Fac Publ Adm &amp; Management, Bucharest 010615, Romania; [Firtescu, Bogdan] Alexandru Ioan Cuza Univ, Fac Econ &amp; Business Adm, Iasi 700507, Romania</t>
  </si>
  <si>
    <t>Alexandru Ioan Cuza University; Titu Maiorescu University; Bucharest University of Economic Studies; Alexandru Ioan Cuza University</t>
  </si>
  <si>
    <t>Firtescu, B (corresponding author), Alexandru Ioan Cuza Univ, Fac Econ &amp; Business Adm, Iasi 700507, Romania.</t>
  </si>
  <si>
    <t>ttoader@uaic.ro; marietasafta@yahoo.com; cristina_titirisca_r@yahoo.com; firtescu@uaic.ro</t>
  </si>
  <si>
    <t>safta, marieta/HNR-1932-2023; Firtescu, Bogdan Narcis/U-5725-2017; Titirișcă, Cristina/AAS-8393-2021</t>
  </si>
  <si>
    <t>Firtescu, Bogdan Narcis/0000-0002-2292-8120; safta, marieta/0000-0001-5638-7708; TITIRISCA, CRISTINA/0000-0002-2461-8281</t>
  </si>
  <si>
    <t>10.3390/su13116444</t>
  </si>
  <si>
    <t>SR0UV</t>
  </si>
  <si>
    <t>WOS:000660761900001</t>
  </si>
  <si>
    <t>Kowalczuk-Waledziak, M; Lopes, A; Underwood, JM; Daniela, L; Clipa, O; Prymak, T</t>
  </si>
  <si>
    <t>Kowalczuk-Waledziak, Marta; Lopes, Amelia; Underwood, James M.; Daniela, Linda; Clipa, Otilia; Prymak, Tomasz</t>
  </si>
  <si>
    <t>Empowering education professionals with twenty-first century skills through Master's of Education dissertation/ thesis work</t>
  </si>
  <si>
    <t>INNOVATIONS IN EDUCATION AND TEACHING INTERNATIONAL</t>
  </si>
  <si>
    <t>Twenty-first century skills; master's dissertation/thesis; master's studies; education professionals; professional learning</t>
  </si>
  <si>
    <t>EUROPEAN TEACHER-EDUCATION; FINAL THESIS; COMPETENCES; STUDENTS</t>
  </si>
  <si>
    <t>This paper aims to explore the potential role of Master's of Education dissertation/thesis work in developing twenty-first century skills. A total of 600 education professionals studying Master's of Education programmes in five countries - Poland, Portugal, England, Latvia, and Romania - were surveyed. The findings have revealed that participants recognise the usefulness of twenty-first century skills for their (future) professional practice, and perceive dissertation/thesis work as a valuable foundation for developing these skills. This study offers practical implications for designers of Master's of Education programmes and contributes to our understanding that this assignment is not only a formal requirement for obtaining a degree, but that it also serves as a pathway towards deepening students' professional learning.</t>
  </si>
  <si>
    <t>[Kowalczuk-Waledziak, Marta; Prymak, Tomasz] Univ Bialystok, Fac Educ, Ul Swierkowa 20, PL-15328 Bialystok, Poland; [Kowalczuk-Waledziak, Marta] Daugavpils Univ, Fac Educ &amp; Management, Ctr Sustainable Educ, Daugavpils, Latvia; [Lopes, Amelia] Univ Porto, Ctr Res &amp; Intervent Educ CIIE, Fac Psychol &amp; Educ Sci, Porto, Portugal; [Underwood, James M.] Univ Northampton, Fac Hlth Educ &amp; Soc, Northampton, England; [Daniela, Linda] Univ Latvia, Fac Educ Psychol &amp; Art, Riga, Latvia; [Clipa, Otilia] Stefan Cel Mare Univ Suceava, Fac Educ, Suceava, Romania</t>
  </si>
  <si>
    <t>University of Bialystok; University of Daugavpils; Universidade do Porto; University of Northampton; University of Latvia; Stefan cel Mare University of Suceava</t>
  </si>
  <si>
    <t>Kowalczuk-Waledziak, M (corresponding author), Univ Bialystok, Fac Educ, Ul Swierkowa 20, PL-15328 Bialystok, Poland.</t>
  </si>
  <si>
    <t>mkowalczuk@poczta.fm</t>
  </si>
  <si>
    <t>CLIPA, Otilia/AAN-8164-2020; Daniela, Linda/T-8987-2018; Lopes, Amélia/AAX-1483-2021; Clipa, Otilia/A-2835-2019; Kowalczuk-Waledziak, Marta/O-5834-2017</t>
  </si>
  <si>
    <t>Daniela, Linda/0000-0002-0712-2276; Lopes, Amélia/0000-0002-5589-5265; Clipa, Otilia/0000-0001-7313-2993; Prymak, Tomasz/0000-0002-7784-9956; Kowalczuk-Waledziak, Marta/0000-0001-7531-2947; Underwood, James/0000-0001-9351-2408</t>
  </si>
  <si>
    <t>1470-3297</t>
  </si>
  <si>
    <t>1470-3300</t>
  </si>
  <si>
    <t>INNOV EDUC TEACH INT</t>
  </si>
  <si>
    <t>Innov. Educ. Teach. Int.</t>
  </si>
  <si>
    <t>NOV 2</t>
  </si>
  <si>
    <t>10.1080/14703297.2021.1927798</t>
  </si>
  <si>
    <t>MAY 2021</t>
  </si>
  <si>
    <t>6O0UP</t>
  </si>
  <si>
    <t>Green Accepted</t>
  </si>
  <si>
    <t>WOS:000652137900001</t>
  </si>
  <si>
    <t>Butnaru, GI; Nita, V; Anichiti, A; Brînza, G</t>
  </si>
  <si>
    <t>Butnaru, Gina Ionela; Nita, Valentin; Anichiti, Alexandru; Brinza, Geanina</t>
  </si>
  <si>
    <t>The Effectiveness of Online Education during Covid 19 Pandemic-A Comparative Analysis between the Perceptions of Academic Students and High School Students from Romania</t>
  </si>
  <si>
    <t>the COVID-19 pandemic; online education; online courses; the satisfaction of students; higher education</t>
  </si>
  <si>
    <t>SELF</t>
  </si>
  <si>
    <t>The COVID-19 pandemic has disrupted normal activities such as going to school, moving education online. Based on data gathered through a survey (N = 784), this paper analyses students' perceptions regarding the effectiveness of online education in a period when this type of education is the only available option. Although several studies suggest that online education can be as effective as traditional education which requires attendance, few studies have focused on learner satisfaction with online instruction, particularly in the transition to online learning from traditional approaches. The results indicate that students react differently to online education, and their reaction is based on their proficiency in using online tools, their ability to technically access online courses, and the instructors' manner in conducting learning activities.</t>
  </si>
  <si>
    <t>[Butnaru, Gina Ionela; Nita, Valentin] Alexandru Ioan Cuza Univ, Fac Econ &amp; Business Adm, Dept Management Mkt &amp; Business Adm, Iasi 700505, Romania; [Anichiti, Alexandru; Brinza, Geanina] Stefan cel Mare Univ Suceava, Dept Business Adm, 13 Univ St, Suceava 720229, Romania</t>
  </si>
  <si>
    <t>Alexandru Ioan Cuza University; Stefan cel Mare University of Suceava</t>
  </si>
  <si>
    <t>Anichiti, A (corresponding author), Stefan cel Mare Univ Suceava, Dept Business Adm, 13 Univ St, Suceava 720229, Romania.</t>
  </si>
  <si>
    <t>gina.butnaru@uaic.ro; valnit@uaic.ro; alexandru.anichiti@usm.ro; brinza.geanina@gmail.com</t>
  </si>
  <si>
    <t>Butnaru, Gina Ionela/AAD-4799-2021; Nita, Valentin/HRD-1870-2023</t>
  </si>
  <si>
    <t>Butnaru, Gina Ionela/0000-0001-9306-0405; Nita, Valentin/0000-0003-1698-8853</t>
  </si>
  <si>
    <t>10.3390/su13095311</t>
  </si>
  <si>
    <t>SC7WD</t>
  </si>
  <si>
    <t>WOS:000650875300001</t>
  </si>
  <si>
    <t>Dumulescu, D; Mutiu, AI</t>
  </si>
  <si>
    <t>Dumulescu, Daniela; Mutiu, Alexandra Ileana</t>
  </si>
  <si>
    <t>Academic Leadership in the Time of COVID-19-Experiences and Perspectives</t>
  </si>
  <si>
    <t>academic leadership; COVID-19 adaptability; distributed leadership; opportunities; qualitative research; thematic analysis</t>
  </si>
  <si>
    <t>The COVID-19 pandemic has been a sharp reminder that large scale, unpredictable events always bring about profound changes with significant consequences on many levels. In light of lockdown measures taken in many countries across the world to control the spread of the virus, academics were forced to adapt and move to online settings all teaching, mentoring, research, and support activities. Academic leaders in higher education had to make decisions and to act quickly how were they to manage large educational communities, addressing students', teachers', and staff's needs, as well as society's needs. Using an inductive approach, our study seeks to highlight the main challenges faced by university leaders and to understand their responses to those challenges. The current study aims to investigate perceptions and experiences of academic leaders in a University in Romania during the COVID-19 pandemic. Our foci were the processes underlying their leadership decisions and actions during the second part of the 2019-2020 academic year. Data was collected through semi-structured interviews with 11 university and faculty leaders in Babes-Bolyai University, Romania. The findings from the thematic analysis revealed three main themes emerging from participants' responses: the leader's personal attributes, unity through decentralization, and opportunities to reinvent the university. Good practices to manage academic institutions in times of crises and changes are discussed, along with insights into strategies for supporting higher education development during crisis and post-crisis times resulting into recommendations for increasing management effectiveness.</t>
  </si>
  <si>
    <t>[Dumulescu, Daniela] Babes Bolyai Univ, Fac Psychol &amp; Educ Sci, Cluj Napoca, Romania; [Mutiu, Alexandra Ileana] Babes Bolyai Univ, Fac Econ &amp; Business Adm, Cluj Napoca, Romania</t>
  </si>
  <si>
    <t>Babes Bolyai University from Cluj; Babes Bolyai University from Cluj</t>
  </si>
  <si>
    <t>Dumulescu, D (corresponding author), Babes Bolyai Univ, Fac Psychol &amp; Educ Sci, Cluj Napoca, Romania.</t>
  </si>
  <si>
    <t>danieladumulescu@gmail.com</t>
  </si>
  <si>
    <t>Mutiu, Alexandra Ileana/AAY-9113-2021; Dumulescu, Daniela/AAM-6215-2020</t>
  </si>
  <si>
    <t>APR 20</t>
  </si>
  <si>
    <t>10.3389/fpsyg.2021.648344</t>
  </si>
  <si>
    <t>RW5TZ</t>
  </si>
  <si>
    <t>WOS:000646586800001</t>
  </si>
  <si>
    <t>Roman, M; Plopeanu, AP</t>
  </si>
  <si>
    <t>Roman, Monica; Plopeanu, Aurelian-Petrus</t>
  </si>
  <si>
    <t>The effectiveness of the emergency eLearning during COVID-19 pandemic. The case of higher education in economics in Romania</t>
  </si>
  <si>
    <t>INTERNATIONAL REVIEW OF ECONOMICS EDUCATION</t>
  </si>
  <si>
    <t>COVID-19; Romania; Higher education; eLearning; Economics</t>
  </si>
  <si>
    <t>CLASSROOM; INSTRUCTION; ENGAGEMENT; REPLACE; COURSES; GENDER</t>
  </si>
  <si>
    <t>In this paper, we aim to identify the determinants of online effective learning in the emergency situation created by COVID19 pandemic. Further, we test which of the learning methods (traditional, online, and hybrid) is preferred by Romanian students in economics in this unusual context. Using a sample of 1415 students from five major Romanian faculties of economics and applying ordinal and bivariate logit regressions models, we found that psychological distress and increased concerns about COVID-19 pandemic have a negative effect on learning effectiveness. Also, our results revealed that the students who face problems related to unsatisfactory internet access, insufficient time due to other familial issues, who have inadequate working space at home and also the male ones are more likely to be less effective in their online learning process. Finally, the university infrastructure for online activities decreases the likelihood that students will perceive online studies as less effective.</t>
  </si>
  <si>
    <t>[Roman, Monica] Bucharest Univ Econ Studies, Bucharest, Romania; [Plopeanu, Aurelian-Petrus] Alexandru Ioan Cuza Univ, Inst Interdisciplinary Res, Dept Social Sci &amp; Humanities, Lascar Catargi St 54, Iasi 700107, Romania</t>
  </si>
  <si>
    <t>Bucharest University of Economic Studies; Alexandru Ioan Cuza University</t>
  </si>
  <si>
    <t>Plopeanu, AP (corresponding author), Alexandru Ioan Cuza Univ, Inst Interdisciplinary Res, Dept Social Sci &amp; Humanities, Lascar Catargi St 54, Iasi 700107, Romania.</t>
  </si>
  <si>
    <t>monica.roman@csie.ase.ro; aplopeanu@gmail.com</t>
  </si>
  <si>
    <t>Roman, Monica/H-8401-2016; Plopeanu, Aurelian-Petrus/Z-1094-2018</t>
  </si>
  <si>
    <t>Roman, Monica/0000-0002-9347-0639; Plopeanu, Aurelian-Petrus/0000-0003-2514-3166</t>
  </si>
  <si>
    <t>ELSEVIER SCI LTD</t>
  </si>
  <si>
    <t>OXFORD</t>
  </si>
  <si>
    <t>THE BOULEVARD, LANGFORD LANE, KIDLINGTON, OXFORD OX5 1GB, OXON, ENGLAND</t>
  </si>
  <si>
    <t>1477-3880</t>
  </si>
  <si>
    <t>2352-4421</t>
  </si>
  <si>
    <t>INT REV ECON EDUC</t>
  </si>
  <si>
    <t>Int. Rev. Econ. Educ.</t>
  </si>
  <si>
    <t>10.1016/j.iree.2021.100218</t>
  </si>
  <si>
    <t>APR 2021</t>
  </si>
  <si>
    <t>Economics; Education &amp; Educational Research</t>
  </si>
  <si>
    <t>Business &amp; Economics; Education &amp; Educational Research</t>
  </si>
  <si>
    <t>SS0JJ</t>
  </si>
  <si>
    <t>WOS:000661428400009</t>
  </si>
  <si>
    <t>Nicuta, EG; Constantin, T</t>
  </si>
  <si>
    <t>Nicuta, Elena Gabriela; Constantin, Ticu</t>
  </si>
  <si>
    <t>Take Nothing for Granted: Downward Social Comparison and Counterfactual Thinking Increase Adolescents' State Gratitude for the Little Things in Life</t>
  </si>
  <si>
    <t>JOURNAL OF HAPPINESS STUDIES</t>
  </si>
  <si>
    <t>Interpersonal gratitude; Transpersonal gratitude; Social comparison; Counterfactual thinking; Adolescents</t>
  </si>
  <si>
    <t>COMPARISON ORIENTATION; AFFECTIVE CONSEQUENCES; INDIVIDUAL-DIFFERENCES; AFFECTIVE RESPONSES; BODY-IMAGE; SELF; METAANALYSIS; MOTIVATION; EMOTIONS; GRATEFUL</t>
  </si>
  <si>
    <t>While gratitude in adulthood has been widely studied, less is known about gratitude among adolescents, particularly when it comes to its determinants. Previous work suggests that feeling thankful implies some kind of comparative judgment. Given that downward social comparison and downward counterfactual thinking share many similarities, we assumed that both types of comparative thinking would be related to increases in adolescents' levels of state gratitude. Two scenario-based studies conducted on Romanian high school students are reported. In Study 1, participants read vignettes depicting daily life events which resulted in small benefits for the main characters. Relative to the control group, adolescents in downward social comparison and downward counterfactual thinking conditions felt more grateful and estimated that the benefit was more valuable. In Study 2, we used a pretest-posttest design to test the same hypotheses and to examine whether the experimental manipulation could also be linked to increases in negative affect. Results show that after engaging in downward comparative thinking, participants reported more gratitude, as well as decreased levels of negative emotion. In both studies, the relation between downward comparative thinking and state gratitude was mediated by the perceived value of the benefit. These findings draw attention to the relative nature of gratitude, by pointing to the fact that it can be easily influenced by changes in the reference point with which one compares oneself.</t>
  </si>
  <si>
    <t>[Nicuta, Elena Gabriela; Constantin, Ticu] Alexandru Ioan Cuza Univ, Fac Psychol &amp; Educ Sci, Iasi, Romania</t>
  </si>
  <si>
    <t>Nicuta, EG (corresponding author), Alexandru Ioan Cuza Univ, Fac Psychol &amp; Educ Sci, Iasi, Romania.</t>
  </si>
  <si>
    <t>gabriela.nicuta@yahoo.com</t>
  </si>
  <si>
    <t>Constantin, Ticu/HGU-4467-2022</t>
  </si>
  <si>
    <t>Nicuta, Elena Gabriela/0000-0001-7468-5098</t>
  </si>
  <si>
    <t>1389-4978</t>
  </si>
  <si>
    <t>1573-7780</t>
  </si>
  <si>
    <t>J HAPPINESS STUD</t>
  </si>
  <si>
    <t>J. Happiness Stud.</t>
  </si>
  <si>
    <t>10.1007/s10902-021-00382-5</t>
  </si>
  <si>
    <t>MAR 2021</t>
  </si>
  <si>
    <t>Psychology, Multidisciplinary; Social Sciences, Interdisciplinary</t>
  </si>
  <si>
    <t>Psychology; Social Sciences - Other Topics</t>
  </si>
  <si>
    <t>WR2ZG</t>
  </si>
  <si>
    <t>WOS:000632880000002</t>
  </si>
  <si>
    <t>Rácz, K</t>
  </si>
  <si>
    <t>Racz, Krisztina</t>
  </si>
  <si>
    <t>Creating the illusion of speaking Romanian well: Hungarian speakers' teaching and learning the majority language in Romania</t>
  </si>
  <si>
    <t>MULTILINGUA-JOURNAL OF CROSS-CULTURAL AND INTERLANGUAGE COMMUNICATION</t>
  </si>
  <si>
    <t>majority language; official language; Romanian language; Szeklerland; translanguaging</t>
  </si>
  <si>
    <t>ECONOMY; POLICY</t>
  </si>
  <si>
    <t>The case study of the article is translanguaging as an educational strategy in preparation for the graduation exam in Romanian language and literature in a Hungarian school in Miercurea Ciuc/Csikszereda, Romania. Romanian language competence scores are at the bottom of national rankings in this Hungarian-majority town in Szeklerland. Students who speak a minority language have their knowledge of the majority language evaluated in the graduation exam in Romanian language and literature based on the same criteria as first-language speakers', which has strong implications for their participation in Romanian society. The main research question of this ethnographically informed article is how translanguaging happens in a classroom where students' first language is being used with the aim of facilitating performance in their second language. The article argues that in the classrooms where the research was conducted, translanguaging is a strategy that negotiates between students' educational needs in the local environment and the expectation espoused by the state to perform as if they were monolingual Romanian speakers. Similarly, students use translanguaging to strategize between the curricular expectations and their language performance. Yet, I argue that in this case study the emancipatory potential of translanguaging is limited due to ethnolinguistic hierarchies that remain unchallenged.</t>
  </si>
  <si>
    <t>[Racz, Krisztina] Univ Oslo, Dept Literature Area Studies &amp; European Languages, Oslo, Norway</t>
  </si>
  <si>
    <t>University of Oslo</t>
  </si>
  <si>
    <t>Rácz, K (corresponding author), Univ Oslo, Dept Literature Area Studies &amp; European Languages, Oslo, Norway.</t>
  </si>
  <si>
    <t>krisztina.racz@ilos.uio.no</t>
  </si>
  <si>
    <t>Racz, Krisztina/0000-0001-7392-9628</t>
  </si>
  <si>
    <t>DE GRUYTER MOUTON</t>
  </si>
  <si>
    <t>BERLIN</t>
  </si>
  <si>
    <t>GENTHINER STRASSE 13, 10785 BERLIN, GERMANY</t>
  </si>
  <si>
    <t>0167-8507</t>
  </si>
  <si>
    <t>1613-3684</t>
  </si>
  <si>
    <t>MULTILINGUA</t>
  </si>
  <si>
    <t>Multilingua</t>
  </si>
  <si>
    <t>JAN 27</t>
  </si>
  <si>
    <t>10.1515/multi-2020-0129</t>
  </si>
  <si>
    <t>Linguistics; Language &amp; Linguistics</t>
  </si>
  <si>
    <t>YG1AD</t>
  </si>
  <si>
    <t>WOS:000738955100002</t>
  </si>
  <si>
    <t>Ilic, BC; Gregorová, AB; Rusu, AS</t>
  </si>
  <si>
    <t>Ilic, Bojana Culum; Gregorova, Alibeta Brozmanova; Rusu, Aline Simone</t>
  </si>
  <si>
    <t>Service-Learning as a Novelty Experience at Central and Eastern European Universities: Students' Narratives of Satisfaction and Premises of Change</t>
  </si>
  <si>
    <t>service-learning; service learning as novelty; students' satisfaction with service-learning course; service-learning at central and eastern european universities; service-learning benefiting students; service-learning as paradigmatic shift</t>
  </si>
  <si>
    <t>COMMUNITY-SERVICE; COGNITIVE OUTCOMES; EDUCATION; METAANALYSIS; ATTITUDES</t>
  </si>
  <si>
    <t>As a proxy of community-engaged teaching and learning pedagogy in higher education institutions (HEIs), service-learning (SL) has just recently become a phenomenon of research and policy interest in the European Higher Education Area (EHEA). This study explores the first-ever service-learning experience of 246 students coming from three universities at Central and Eastern Europe (Slovakia, Romania and Croatia). The quantitative part of the survey was used to compare the differences between countries, whereas the qualitative part of the survey was a summative assessment, i.e., reflections on the satisfaction with SL experiences were collected through the open-ended questions of the survey, by treating the three countries as one dataset. Research findings speak in favour of students' satisfaction with their first-ever SL experience, regardless of the country of their residence. Students from all three countries highly value their SL experience as it provided them with possibilities to learn a lot about the academic field and community as well, by facilitating their personal and professional contribution to the community. The legacy of SL courses relates with paradigmatic shifts in various academic aspects, like students and professors changing roles, students being placed in the centre of the learning process, connectedness of the curricula with the real-life setting, better understanding and appreciation of subjects studied. As for the non-academic related aspects, students' reflection disclose their acknowledgment of personal growth and changes related with cognitive, emotional and behavioural dimensions. Our findings reveal that the unique experience students had with the SL courses shaped their narratives into ones of satisfaction and change.</t>
  </si>
  <si>
    <t>[Ilic, Bojana Culum] Univ Rijeka, Fac Humanities &amp; Social Sci, Rijeka, Croatia; [Gregorova, Alibeta Brozmanova] Matej Bel Univ, Sch Educ, Banska Bystrica, Slovakia; [Rusu, Aline Simone] Babes Bolyai Univ, Sch Psychol &amp; Educ Sci, Cluj Napoca, Romania</t>
  </si>
  <si>
    <t>University of Rijeka; Matej Bel University; Babes Bolyai University from Cluj</t>
  </si>
  <si>
    <t>Ilic, BC (corresponding author), Univ Rijeka, Fac Humanities &amp; Social Sci, Rijeka, Croatia.</t>
  </si>
  <si>
    <t>bculum@ffri.hr</t>
  </si>
  <si>
    <t>Rusu, Alina Simona/0000-0001-9554-4139</t>
  </si>
  <si>
    <t>European Union</t>
  </si>
  <si>
    <t>This study evolves from the European Union-funded Erasmus+ strategic partnership project Service-learning in higher education: Fostering the third mission of universities and civic engagement of students (SLIHE).</t>
  </si>
  <si>
    <t>MAR 8</t>
  </si>
  <si>
    <t>10.3389/feduc.2021.606356</t>
  </si>
  <si>
    <t>TW7ME</t>
  </si>
  <si>
    <t>WOS:000682578400001</t>
  </si>
  <si>
    <t>Dascalu, CG; Antohe, ME; Zegan, G; Burlea, SL; Carausu, EM; Ciubara, A; Purcarea, VL</t>
  </si>
  <si>
    <t>Dascalu, Cristina Gena; Antohe, Magda Ecaterina; Zegan, Georgeta; Burlea, Stefan Lucian; Carausu, Elena Mihaela; Ciubara, Anamaria; Purcarea, Victor Lorin</t>
  </si>
  <si>
    <t>Blended Learning - The Efficiency of Video Resources and YouTube in the Modern Dental Education</t>
  </si>
  <si>
    <t>REVISTA DE CERCETARE SI INTERVENTIE SOCIALA</t>
  </si>
  <si>
    <t>blended learning; didactic movies; YouTube; dental education</t>
  </si>
  <si>
    <t>MEDICAL-EDUCATION; SOCIAL MEDIA; STUDENTS; PERCEPTIONS; TEXT</t>
  </si>
  <si>
    <t>The media-enhanced teaching techniques became popular in the last years because they stimulate the students' engagement and motivation. The educational movies uploaded on YouTube became nowadays a highly used resource for learning in the academic environment. We conducted an opinion survey among the students at the Faculty of Dental Medicine, Grigore T. Popa University of Medicine and Pharmacy, Romania, about their agreement and interest in using educational movies as didactic tools, compared with the traditional teaching methods, and about the features they prefer in such materials. The study group included 170 students with average age 20.93 +/- 2.751. Most students (91.2%) use didactic movies in their practical training; 77.6% think that the didactic movies from YouTube contain correct scientific information. 74.6% of the students like to learn using didactic movies, 39.7% of them appreciate the oral speech accompanied by PowerPoint Presentations and 46.6% like the oral speech accompanied by written explanations, with no significant differences between genders and age groups. The most popular features of the educational movies are: human narrator (94.7%), who speaks in Romanian (82.4%). The narrator's speech must be accompanied by animated schemes with explanations (90.6%) and drawings (93.5%). The movie must have a clear structure, evolving from basic to complex (85.9%). The educational movies uploaded on YouTube are an adequate source of information for the dental students; the professionals in universities must survey better the scientific quality of such materials.</t>
  </si>
  <si>
    <t>[Dascalu, Cristina Gena] Grigore T Popa Univ Med &amp; Pharm, Med Informat &amp; Biostat Dept, Iasi, Romania; [Antohe, Magda Ecaterina] Grigore T Popa Univ Med &amp; Pharm, Partially Removable Prosthet Dept, Iasi, Romania; [Zegan, Georgeta] Grigore T Popa Univ Med &amp; Pharm, Orthodont &amp; Dento Facial Orthoped Dept, Iasi, Romania; [Burlea, Stefan Lucian; Carausu, Elena Mihaela] Grigore T Popa Univ Med &amp; Pharm, Management &amp; Publ Hlth Dent Dept, Iasi, Romania; [Ciubara, Anamaria] Dunarea de Jos Univ Galati, 47 Str Domneasca, Galati, Romania; [Purcarea, Victor Lorin] Carol Davila Univ Med &amp; Pharm, Mkt &amp; Med Technol Dept, Bucharest, Romania</t>
  </si>
  <si>
    <t>Grigore T Popa University of Medicine &amp; Pharmacy; Grigore T Popa University of Medicine &amp; Pharmacy; Grigore T Popa University of Medicine &amp; Pharmacy; Grigore T Popa University of Medicine &amp; Pharmacy; Dunarea De Jos University Galati; Carol Davila University of Medicine &amp; Pharmacy</t>
  </si>
  <si>
    <t>Antohe, ME (corresponding author), Grigore T Popa Univ Med &amp; Pharm, Partially Removable Prosthet Dept, Iasi, Romania.;Burlea, SL (corresponding author), Grigore T Popa Univ Med &amp; Pharm, Management &amp; Publ Hlth Dent Dept, Iasi, Romania.</t>
  </si>
  <si>
    <t>cdascalu_info@yahoo.com; magda.antohe@yahoo.com; georgetazegan@yahoo.com; lucianburlea@yahoo.com; mihaelacarausu@yahoo.com; anamburlea@yahoo.com; victor.purcarea@gmail.com</t>
  </si>
  <si>
    <t>EXPERT PROJECTS PUBLISHING</t>
  </si>
  <si>
    <t>IASI, STR VOINESTI 63, IASI, 700615, ROMANIA</t>
  </si>
  <si>
    <t>1583-3410</t>
  </si>
  <si>
    <t>1584-5397</t>
  </si>
  <si>
    <t>REV CERCET INTERV SO</t>
  </si>
  <si>
    <t>Rev. Cercet. Interv. Soc.</t>
  </si>
  <si>
    <t>10.33788/rcis.72.18</t>
  </si>
  <si>
    <t>QY7MQ</t>
  </si>
  <si>
    <t>WOS:000630221900018</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</si>
  <si>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</si>
  <si>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</si>
  <si>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</si>
  <si>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</si>
  <si>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</si>
  <si>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</si>
  <si>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</si>
  <si>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BULEVARDUL DACIA, NR 89, SECTOR 2, BUCHAREST, 020052, ROMANIA</t>
  </si>
  <si>
    <t>2065-6602</t>
  </si>
  <si>
    <t>HOLOCAUST-BUCHAREST</t>
  </si>
  <si>
    <t>Holocaust</t>
  </si>
  <si>
    <t>History</t>
  </si>
  <si>
    <t>YJ8BD</t>
  </si>
  <si>
    <t>WOS:000744752700002</t>
  </si>
  <si>
    <t>Coros, MM; Racolta-Paina, ND; Pop, AM; Bolog, C; Nistoreanu, BG</t>
  </si>
  <si>
    <t>Coros, Monica Maria; Racolta-Paina, Nicoleta Donna; Pop, Ana Monica; Bolog, Cristina; Nistoreanu, Bogdan Gabriel</t>
  </si>
  <si>
    <t>THE PERCEPTION OF ROMANIAN STUDENTS AND GRADUATES OF TOURISM AND HOSPITALITY PROGRAMMES REGARDING THE LABOUR MARKET AND THEIR FUTURE EMPLOYMENT</t>
  </si>
  <si>
    <t>Romanian hospitality and tourism industry; students and graduates of tourism and hospitality programmes; specialised personnel; remuneration; motivation and loyalty</t>
  </si>
  <si>
    <t>PERFORMANCE-APPRAISAL; WORK ENGAGEMENT; INDUSTRY</t>
  </si>
  <si>
    <t>The challenges in the hospitality industry, from a human resource perspective, are becoming more and more complex. Therefore, in the case of the Romanian hospitality market, the presence of foreign workers, respectively the perception of students and graduates of tourism and hospitality programs regarding this sector add to the already established challenges. This study is based on a combination of documentary research (as to the analysis of the presence of foreign workers) and research based on questionnaire-assisted survey (the sample consisting of students and graduates of tourism and hospitality programs). The main results indicate a challenging situation from the perspective of human resources in the tourism and hospitality industry in Romania, given the inhomogeneous workforce and unrealistic expectations for a future career in the field, revealing the high intention to quit the job, mainly for a higher salary, respectively the low attractiveness of the jobs available in this sector. Thus, current employers still face a complex decision in approaching the human resource as an investment or expense, a key issue in the case of an industry that is heavily dependent on labour and on skilled employees.</t>
  </si>
  <si>
    <t>[Coros, Monica Maria] Babes Bolyai Univ, Fac Business, Dept Hospitality Serv, Horea St 7, Cluj Napoca 400174, Romania; [Racolta-Paina, Nicoleta Donna; Pop, Ana Monica] Babes Bolyai Univ, Fac European Studies, Dept European Studies &amp; Governance, Em de Martonne St 1, Cluj Napoca 400090, Romania; [Bolog, Cristina] Babes Bolyai Univ, Fac Geog, Dept Human Geog &amp; Tourism, Clinicilor St 5-7, Cluj Napoca 400006, Romania; [Nistoreanu, Bogdan Gabriel] Bucharest Univ Econ Studies, 1st Dist, Bucharest 010374, Romania</t>
  </si>
  <si>
    <t>Babes Bolyai University from Cluj; Babes Bolyai University from Cluj; Babes Bolyai University from Cluj; Bucharest University of Economic Studies</t>
  </si>
  <si>
    <t>Coros, MM (corresponding author), Babes Bolyai Univ, Fac Business, Dept Hospitality Serv, Horea St 7, Cluj Napoca 400174, Romania.</t>
  </si>
  <si>
    <t>monica.coros@ubbcluj.ro; nicoleta.paina@ubbcluj.ro; ana.pop@ubbcluj.ro; cristina.bolog@ubbcluj.ro; bogdannistoreanu@yahoo.co.uk</t>
  </si>
  <si>
    <t>Coros, Monica Maria/M-9434-2017; Nistoreanu, Bogdan Gabriel/H-8566-2013; Nicoleta Dorina, Racolta-Paina/C-6998-2015; Monica, Pop Ana/AAL-2908-2021; Bolog, Cristina/ABG-3404-2021</t>
  </si>
  <si>
    <t>Coros, Monica Maria/0000-0002-1966-8954; Nistoreanu, Bogdan Gabriel/0000-0003-2722-500X; Nicoleta Dorina, Racolta-Paina/0000-0002-1245-0223;</t>
  </si>
  <si>
    <t>QZ7NG</t>
  </si>
  <si>
    <t>WOS:000630908900008</t>
  </si>
  <si>
    <t>Dulce, CI; Muntele, I</t>
  </si>
  <si>
    <t>Dulce, Cezara Ionela; Muntele, Ionel</t>
  </si>
  <si>
    <t>Student Mobility - Attractiveness and Premise of Improving the City Image. Case Study: Alexandru Ioan Cuza University of Iasi</t>
  </si>
  <si>
    <t>JOURNAL OF SETTLEMENTS AND SPATIAL PLANNING</t>
  </si>
  <si>
    <t>educational tourism; Erasmus+ internships; student mobility; flow distribution</t>
  </si>
  <si>
    <t>Nowadays, brand image dominates almost any field of activity and becomes a source of power, being much more efficient than a word. Our article aims to analyse the evolution of Erasmus+ mobility at Alexandru Ioan Cuza University of Iasi between 2013 and 2019 and to highlight, by the increasing attractiveness, the important role of these internships in the improvement of the city image. Regarding the methodology, our descriptive study was based on statistical information provided by the International Relations Office of the university. The purpose of the analysis was to identify the dynamics and distribution of student mobility flows, following the expressed trends. The results revealed a series of transformations: on the Outgoing component, numerous Romanian students chose for study notorious university centres in France, Spain, Italy, Germany and Poland and destinations in Greece, Italy or Iceland for an internship and, on the Incoming component, the increasing number of foreign students arrived from France, Spain, Poland and Portugal. Together with the traditional cultural assets of Iasi, the increasing number of students involved in Erasmus+ internships can improve the city image as an attractive urban centre.</t>
  </si>
  <si>
    <t>[Dulce, Cezara Ionela; Muntele, Ionel] Alexandru Ioan Cuza Univ, Dept Geog, Fac Geog &amp; Geol, Iasi, Romania</t>
  </si>
  <si>
    <t>Dulce, CI (corresponding author), Alexandru Ioan Cuza Univ, Dept Geog, Fac Geog &amp; Geol, Iasi, Romania.</t>
  </si>
  <si>
    <t>cezara.dulce@yahoo.com; imuntele@yahoo.fr</t>
  </si>
  <si>
    <t>CLUJ UNIV PRESS</t>
  </si>
  <si>
    <t>CLUJ NAPOCA</t>
  </si>
  <si>
    <t>STRADA B P HASDEU NR 51, CLUJ NAPOCA, 400371, ROMANIA</t>
  </si>
  <si>
    <t>2069-3419</t>
  </si>
  <si>
    <t>2248-2199</t>
  </si>
  <si>
    <t>J SETTL SPAT PLAN</t>
  </si>
  <si>
    <t>J. Settl. Spat. Plan.</t>
  </si>
  <si>
    <t>10.24193/JSSPSI.2021.7.06</t>
  </si>
  <si>
    <t>Geography</t>
  </si>
  <si>
    <t>WM5JT</t>
  </si>
  <si>
    <t>WOS:000711122300006</t>
  </si>
  <si>
    <t>Fényes, H; Markos, V; Mohácsi, M</t>
  </si>
  <si>
    <t>Fenyes, Hajnalka; Markos, Valeria; Mohacsi, Marta</t>
  </si>
  <si>
    <t>VOLUNTEERING AMONG HIGHER EDUCATION STUDENTS AS PART OF INDIVIDUAL CAREER MANAGEMENT</t>
  </si>
  <si>
    <t>CORVINUS JOURNAL OF SOCIOLOGY AND SOCIAL POLICY</t>
  </si>
  <si>
    <t>motivation for volunteering; higher education students; quantitative analysis; Central and Eastern Europe</t>
  </si>
  <si>
    <t>RELIGIOSITY</t>
  </si>
  <si>
    <t>In this study, we examine the motives behind higher education students' volunteering and its determinants based on a survey (N=2,199) conducted in five Central and Eastern European countries. The literature shows that, besides traditional volunteering, which has the objective of helping others, it is also common for the former to engage in career-focused volunteering, which is aimed at networking and the acquisition of work experience and professional knowledge. Our regression results suggest that career-building motivation is more pronounced among women and among those who have close relationships with friends outside higher education institutions, but is considered less important among students in Hungary and those who study sciences, computer science, and engineering. Further regression results show that the likelihood of volunteering being related to the field of study is higher among those with an unfavorable financial situation in the family, students who have a close relationship with faculty, those who study in Romania, and students on teacher training programs.</t>
  </si>
  <si>
    <t>[Fenyes, Hajnalka; Mohacsi, Marta] Univ Debrecen, Dept Sociol &amp; Social Policy, Debrecen, Hungary; [Markos, Valeria] Univ Debrecen, CHERD Hungary, Debrecen, Hungary</t>
  </si>
  <si>
    <t>University of Debrecen; University of Debrecen</t>
  </si>
  <si>
    <t>Fényes, H (corresponding author), Univ Debrecen, Dept Sociol &amp; Social Policy, Debrecen, Hungary.</t>
  </si>
  <si>
    <t>fenyes.zsuzsanna@arts.unideb.hu; markosvaleria.90@gmail.com; mohacsi.marta@arts.unideb.hu</t>
  </si>
  <si>
    <t>National Research, Development, and Innovation Fund of Hungary [123847]; [K_17]</t>
  </si>
  <si>
    <t>National Research, Development, and Innovation Fund of Hungary;</t>
  </si>
  <si>
    <t>Project no. 123847 was implemented with support provided by the National Research, Development, and Innovation Fund of Hungary, financed under the K_17 funding scheme.</t>
  </si>
  <si>
    <t>CORVINUS UNIV BUDAPEST, DOCTORAL SCH SOCIOLOGY</t>
  </si>
  <si>
    <t>BUDAPEST</t>
  </si>
  <si>
    <t>KOZRAKTAR U 4-6, BUDAPEST, 1093, HUNGARY</t>
  </si>
  <si>
    <t>2061-5558</t>
  </si>
  <si>
    <t>2062-087X</t>
  </si>
  <si>
    <t>CORVINUS J SOCIOL PO</t>
  </si>
  <si>
    <t>Corvinus J. Sociol. Policy</t>
  </si>
  <si>
    <t>10.14267/CJSSP.2021.2.1</t>
  </si>
  <si>
    <t>YP5HD</t>
  </si>
  <si>
    <t>Green Accepted, gold</t>
  </si>
  <si>
    <t>WOS:000748652600001</t>
  </si>
  <si>
    <t>Kiss, JF; Ortan, F; Mandrea, L</t>
  </si>
  <si>
    <t>Kiss, Julien-Ferencz; Ortan, Florica; Mandrea, Laurentiu</t>
  </si>
  <si>
    <t>TEACHERS' PERSPECTIVE ON THE EDUCATIONAL IMPLICATIONS OF ONLINE TEACHING</t>
  </si>
  <si>
    <t>PEDAGOGIKA-PEDAGOGY</t>
  </si>
  <si>
    <t>online teaching; teachers; COVID-19 pandemic; special education; blended learning</t>
  </si>
  <si>
    <t>The present research explores the perception of teachers in Romania on the implications of the transition to online education. 143 teachers participated in the research, all of them involved in continuing education activities. From the results, we can highlight the fact that as we approach pre-school and primary level in regular education, online teaching is perceived as much more difficult. The same happens in special education, where efficiency is considered low in the online environment. Almost 80% of teachers consider that online education is below the efficiency of on-site education. Teachers consider that they are better prepared than the institutions where they work or than their students for online activities. 40% of teachers consider that they are well enough prepared and no longer need training, most of them investing in their training. Almost half of the teachers believe that some activities could remain online even after the end of the COVID-19 pandemic and they believe that the general responsibility for improving the situation lies with the Ministry of Education.</t>
  </si>
  <si>
    <t>[Kiss, Julien-Ferencz; Ortan, Florica; Mandrea, Laurentiu] Univ Oradea, Oradea, Romania</t>
  </si>
  <si>
    <t>Kiss, JF (corresponding author), Univ Oradea, Oradea, Romania.</t>
  </si>
  <si>
    <t>julien.kiss@uoradea.ro; flortan@uoradea.ro; laurentiu.mandrea@uoradea.ro</t>
  </si>
  <si>
    <t>Ortan, Florica/ABS-1365-2022; Ortan, Florica/AAG-3276-2022; Kiss, Julien-Ferencz/AAB-3072-2021</t>
  </si>
  <si>
    <t>NATL IZDATELSTVO AZ BUKI</t>
  </si>
  <si>
    <t>SOFIA</t>
  </si>
  <si>
    <t>BUL TSARIGRADSKO SHOSE, 125, BL 5, SOFIA, 1113, BULGARIA</t>
  </si>
  <si>
    <t>0861-3982</t>
  </si>
  <si>
    <t>1314-8540</t>
  </si>
  <si>
    <t>PEDAGOGIKA</t>
  </si>
  <si>
    <t>Pedagogika</t>
  </si>
  <si>
    <t>TX8MQ</t>
  </si>
  <si>
    <t>WOS:000683341200009</t>
  </si>
  <si>
    <t>Pop, A</t>
  </si>
  <si>
    <t>Pop, Anisoara</t>
  </si>
  <si>
    <t>Politeness, Linguistics, and Interculturality in Anamnesis - The Case of Romanian Language for Doctors</t>
  </si>
  <si>
    <t>Romanian as a foreign language; Romanian for medical purposes; politeness; linguistics; intercultural communication</t>
  </si>
  <si>
    <t>PAIN</t>
  </si>
  <si>
    <t>The study of Romanian as a foreign language by international students enrolled in English medical programmes, besides offering them the possibility to manage daily interactions, is professionally motivated by the students' need to attend clinical and practical internships and as such to engage in professional doctor-patient interactions. Therefore, the major objective of Romanian Language for Doctors, an optional course addressed to students in years IV-VI of the MLE programme, is the practice of anamnesis. Certain differences related the students' native cultures versus the Romanian culture, their mixed level of proficiency in general Romanian language (accuracy in oral expression), and the use of English as an interface for Romanian language acquisition for all the students, raise a number of barriers to communication. The paper presents some elements of pragmatics such as politeness, directness / indirectness, linguistics (synonymy and polysemy, calques), and intercultural competence that represent stumbling blocks in oral communication in Romanian for specific medical purposes through a case study: anamnesis taking in the optional course Romanian Language for Doctors.</t>
  </si>
  <si>
    <t>[Pop, Anisoara] GE Palade Univ Med Pharm Sci &amp; Technol UMPhST, Targu Mures, Romania</t>
  </si>
  <si>
    <t>Pop, A (corresponding author), GE Palade Univ Med Pharm Sci &amp; Technol UMPhST, Targu Mures, Romania.</t>
  </si>
  <si>
    <t>anisoara.pop@umfst.ro</t>
  </si>
  <si>
    <t>POP, ANISOARA/AAW-3253-2021</t>
  </si>
  <si>
    <t>POP, ANISOARA/0000-0001-6990-9990</t>
  </si>
  <si>
    <t>YX8CS</t>
  </si>
  <si>
    <t>WOS:000754324900013</t>
  </si>
  <si>
    <t>Sendova, E</t>
  </si>
  <si>
    <t>Sendova, Evgenia</t>
  </si>
  <si>
    <t>WHERE IS THE ERROR IN MY SOLUTION? - A TALK WITH OLEG MUSHKAROV IN FRONT OF THE WHITE BOARD</t>
  </si>
  <si>
    <t>MATHEMATICS AND INFORMATICS</t>
  </si>
  <si>
    <t>Bulgarian</t>
  </si>
  <si>
    <t>errors in the proof; Olympic problems; extracurricular math activities</t>
  </si>
  <si>
    <t>The article is dedicated to the 70th anniversary of Prof. Oleg Mushkarov - a full professor at the Institute of Mathematics and Informatics, Bulgarian Academy of Sciences (IMI-BAS) and a corresponding member of BAS. Currently, he is the Head of the Analysis, Geometry and Topology Department and Deputy Director of IMI-BAS. His main research interests are in the areas of Complex Analysis, Complex Differential Geometry, and Twistor theory. Another important aspect of Oleg's professional involvements is his work with mathematically gifted high school students. He himself benefited from the Bulgarian system of identifying mathematical talents at an early age leading to his participation in IMO'1969, Romania. Since then, he has been involved in numerous activities dealing with nurturing and developing young mathematical talents. We present a conversation with him illustrating what his favorite problems are and why. Unlike the traditional situations in which the professor expects the students to come to a solution (possibly with his help), he presents a solution containing mistakes to a well-defined problem and throw the gauntlet down for them: Find the mistakes in the solution! We provide a specific example in support of his conviction that such problems are crucial in math education (since everyone, even a professional mathematician, makes errors on an everyday basis). The phases the talk in front of the white board went through were: To feel that something is wrong in his original solution. To discover where the mistake is. Finally, to find a correct solution to the problem. The very process of starting with a wrong idea, becoming aware of the error in reasoning, and finally, succeeding to correct it, which Oleg Mushkarov has kept reproducing when teaching a course on extracurricular math activities to his undergraduate students, reveals his dedication and talents to teaching in addition to his research achievements.</t>
  </si>
  <si>
    <t>[Sendova, Evgenia] Bulgarian Acad Sci, Inst Math &amp; Informat, Sofia, Bulgaria</t>
  </si>
  <si>
    <t>Bulgarian Academy of Sciences</t>
  </si>
  <si>
    <t>Sendova, E (corresponding author), Bulgarian Acad Sci, Inst Math &amp; Informat, Sofia, Bulgaria.</t>
  </si>
  <si>
    <t>jenny@math.bas.bg</t>
  </si>
  <si>
    <t>AZ-BUKA NATL PUBLISHING HOUSE</t>
  </si>
  <si>
    <t>1310-2230</t>
  </si>
  <si>
    <t>1314-8532</t>
  </si>
  <si>
    <t>MATH INFORM</t>
  </si>
  <si>
    <t>Math. Inform.</t>
  </si>
  <si>
    <t>TA5HK</t>
  </si>
  <si>
    <t>WOS:000667279800007</t>
  </si>
  <si>
    <t>Stanescu-Sas, M</t>
  </si>
  <si>
    <t>Stanescu-Sas, Mihail</t>
  </si>
  <si>
    <t>CONNECTING GENDER IDENTITY AND FREEDOM OF CONSCIENCE IN RECENT ROMANIAN CONSTITUTIONAL CASE-LAW</t>
  </si>
  <si>
    <t>BRATISLAVA LAW REVIEW</t>
  </si>
  <si>
    <t>freedom of conscience; gender identity; freedom of expression; equality before the law; Constitution of Romania; Romanian law</t>
  </si>
  <si>
    <t>The Constitutional Court of Romania has recently ruled unconstitutional a new provision amending the Law regarding national education, meant to prohibit any activity of disseminating the theory or opinion of gender identity, understood as the theory or opinion that gender is a concept different from biologic sex and that the two are not always the same. This provision was found in breach of several constitutional principles, including freedom of conscience and freedom of expression. This decision makes for a brief ingression into the legal nature of gender identity and that of freedom of conscience, allowing for the former to serve as a means to clarifying the scope of application of the latter. Since gender identity recognition is not a world view, but a reflection of diversity which is integral to a plural, democratic society, the only way the said provision breached freedom of conscience involved its interior dimension: the freedom of thought of pupils and students. But it did not even involve an interference with the right to manifest a conviction, as far as pupils, students and also teachers are concerned. Nonetheless, it breached their freedom of expression.</t>
  </si>
  <si>
    <t>[Stanescu-Sas, Mihail] Univ Bucharest, Fac Law, Kogalniceanu 36-46, Bucharest 050107, Romania; [Stanescu-Sas, Mihail] Constanta Court Appeal, Str Traian 35C, Constanta 900743, Romania</t>
  </si>
  <si>
    <t>University of Bucharest</t>
  </si>
  <si>
    <t>Stanescu-Sas, M (corresponding author), Univ Bucharest, Fac Law, Kogalniceanu 36-46, Bucharest 050107, Romania.;Stanescu-Sas, M (corresponding author), Constanta Court Appeal, Str Traian 35C, Constanta 900743, Romania.</t>
  </si>
  <si>
    <t>stanescu-sas.mihail@drept.unibuc.ro</t>
  </si>
  <si>
    <t>Alumni Club of Comenius University in Bratislava, Faculty of Law</t>
  </si>
  <si>
    <t>This paper is the result of a research conducted during the author's doctoral programme within the University of Bucharest -Faculty of Law -Doctoral School of Law and has been presented on 22 April 2021 at the online international academic conference Bratislava Legal Forum 2021, held under the auspices of the Alumni Club of Comenius University in Bratislava, Faculty of Law.</t>
  </si>
  <si>
    <t>Comenius Univ Bratislava, Fac Law</t>
  </si>
  <si>
    <t>Bratislava</t>
  </si>
  <si>
    <t>Safarikovo nam 6, Bratislava, SLOVAKIA</t>
  </si>
  <si>
    <t>2585-7088</t>
  </si>
  <si>
    <t>2644-6359</t>
  </si>
  <si>
    <t>BRATISLAVA LAW REV</t>
  </si>
  <si>
    <t>Bratislava Law Rev.</t>
  </si>
  <si>
    <t>10.46282/blr.2021.5.2.236</t>
  </si>
  <si>
    <t>Law</t>
  </si>
  <si>
    <t>6U2XT</t>
  </si>
  <si>
    <t>WOS:000894233000003</t>
  </si>
  <si>
    <t>Botezat, E; Fotea, SL; Marici, M; Fotea, IS</t>
  </si>
  <si>
    <t>Botezat, Elena; Fotea, Silvia L.; Marici, Marius; Fotea, Ioan S.</t>
  </si>
  <si>
    <t>FOSTERING THE MEDIATING ROLE OF THE FEELING OF BELONGING TO AN ORGANIZATION AMONG ROMANIAN MEMBERS OF GENERATION Z</t>
  </si>
  <si>
    <t>STUDIA UNIVERSITATIS VASILE GOLDIS ARAD SERIA STIINTE ECONOMICE</t>
  </si>
  <si>
    <t>Generation Z; Romania; career attitude; feeling of belonging; turnover intention</t>
  </si>
  <si>
    <t>BOUNDARYLESS CAREER; COLLEGE-STUDENTS; TURNOVER; SATISFACTION; ENGAGEMENT</t>
  </si>
  <si>
    <t>The addition of Generation Z/Centennials to the workplace landscape will bring about new challenges for the management of any organization. To tackle the changing work environment and workforce, we conducted a survey-based empirical exploratory study among students in economics from two universities located in the western part of Romania. Our study proposes an alternative view of the motivational potential, including the feeling of belonging to an organization in work settings. The aim was to explore the potential for the feeling of belonging to play the role of mediator between four distinct career attitudes and the turnover intention in the specific case of Romanian Generation Z members. Additionally, we investigated which variables are significant predictors for the feeling of belonging to an organization. The results indicate that is efficient to invest in creating belongingness for those Generation Z members inclined towards making moves between jobs and organizations (OMPA), for those who present the mental capacity to be mobile (BMA) and for those who can be adaptive in terms of performance and learning demands (SDA). For those Romanian Generation Z members who use their internal values to provide guidance and measure for success, including the feeling of belonging to an organization in work settings seems to be inefficient.</t>
  </si>
  <si>
    <t>[Botezat, Elena] Univ Oradea, Oradea, Romania; [Fotea, Silvia L.; Fotea, Ioan S.] Emanuel Univ Oradea, Oradea, Romania; [Marici, Marius] Stefan Cel Mare Univ Suceava, Suceava, Romania</t>
  </si>
  <si>
    <t>University of Oradea; Emanuel University; Stefan cel Mare University of Suceava</t>
  </si>
  <si>
    <t>Fotea, IS (corresponding author), Emanuel Univ Oradea, Oradea, Romania.</t>
  </si>
  <si>
    <t>elenabotezat1@gmail.com; silvia.fotea@emanuel.ro; maricimarius@yahoo.com; ioan.fotea@emanuel.ro</t>
  </si>
  <si>
    <t>Botezat, Elena Aurelia/AAL-2450-2021; Marici, Marius/HJH-6774-2023</t>
  </si>
  <si>
    <t>Marici, Marius/0000-0001-7763-7091</t>
  </si>
  <si>
    <t>1584-2339</t>
  </si>
  <si>
    <t>2285-3065</t>
  </si>
  <si>
    <t>STUD U VASILE GOL EC</t>
  </si>
  <si>
    <t>Stud. Univ. Vasile Goldis Arad Seria Stiinte Economice</t>
  </si>
  <si>
    <t>10.2478/sues-2020-0025</t>
  </si>
  <si>
    <t>PP0UJ</t>
  </si>
  <si>
    <t>WOS:000605585300004</t>
  </si>
  <si>
    <t>Gavris, A</t>
  </si>
  <si>
    <t>Gavris, Alexandru</t>
  </si>
  <si>
    <t>Geopolitical music to the students' minds</t>
  </si>
  <si>
    <t>JOURNAL OF GEOGRAPHY IN HIGHER EDUCATION</t>
  </si>
  <si>
    <t>Geopolitics; teaching; critical; music; Romania</t>
  </si>
  <si>
    <t>POPULAR-MUSIC; IDENTITY; GEOGRAPHY; POLITICS; CULTURE; PROTEST; REGIONS; PLACE</t>
  </si>
  <si>
    <t>As music remains one of the most popular activities of everyday life, this paper builds on critical and popular geopolitics to introduce music as a key endeavour in teaching such topics. The paper attempts to go beyond scrutiny of the popular music by connecting it with the historical strings of geopolitical evolution and their current re-representation. It communicates how music may assist students in understanding geopolitics. Surprised at first by music's relation with geopolitics, students can delve into more complex questions that allow them to scrutinize the forces, institutions and theoretical frameworks that shape geopolitics. Mediated by music, teaching may provide a way to deconstruct geopolitical imaginations and empower students to reflect beyond the texts, and popular contexts.</t>
  </si>
  <si>
    <t>[Gavris, Alexandru] Bucharest Univ Econ Studies, Dept Tourism &amp; Geog, Bucharest 010374, Romania</t>
  </si>
  <si>
    <t>Gavris, A (corresponding author), Bucharest Univ Econ Studies, Dept Tourism &amp; Geog, Bucharest 010374, Romania.</t>
  </si>
  <si>
    <t>alexandru.gavris@rei.ase.ro</t>
  </si>
  <si>
    <t>Gavriș, Alexandru/GWC-6166-2022</t>
  </si>
  <si>
    <t>0309-8265</t>
  </si>
  <si>
    <t>1466-1845</t>
  </si>
  <si>
    <t>J GEOGR HIGHER EDUC</t>
  </si>
  <si>
    <t>J. Geogr. High. Educ.</t>
  </si>
  <si>
    <t>APR 3</t>
  </si>
  <si>
    <t>10.1080/03098265.2020.1852199</t>
  </si>
  <si>
    <t>NOV 2020</t>
  </si>
  <si>
    <t>Education &amp; Educational Research; Geography</t>
  </si>
  <si>
    <t>0I6CW</t>
  </si>
  <si>
    <t>WOS:000592295600001</t>
  </si>
  <si>
    <t>Vîrga, D; Pattusamy, M; Kumar, DP</t>
  </si>
  <si>
    <t>Virga, Delia; Pattusamy, Murugan; Kumar, Dontha Pradeep</t>
  </si>
  <si>
    <t>How psychological capital is related to academic performance, burnout, and boredom? The mediating role of study engagement</t>
  </si>
  <si>
    <t>CURRENT PSYCHOLOGY</t>
  </si>
  <si>
    <t>Psychological capital; Study engagement; Academic performance; Burnout; Boredom</t>
  </si>
  <si>
    <t>WORK ENGAGEMENT; STUDENT ENGAGEMENT; UNIVERSITY-STUDENTS; POSITIVE EMOTIONS; SCHOOL ENGAGEMENT; NEED SATISFACTION; JOB DEMANDS; PLS-SEM; RESOURCES; CONSERVATION</t>
  </si>
  <si>
    <t>Researchers are increasingly interested in how personal characteristics are related to academic performance and whether study engagement has an impact on different experiences in student life. Drawing on Conservation of Resources (COR) theory, this study examines the relationship between psychological capital (PsyCap) and engagement, and, further, the relationship between engagement and performance, boredom, and burnout among university students. Using data gathered from 420 university students (242 responses from India and 178 from Romania), partial least squares structural equation modeling (PLS-SEM) methods showed that study engagement partially mediates the relation between PsyCap and academic performance, and also between PsyCap and burnout or boredom. The present study advances our knowledge about PsyCap and engagement as possible antecedents of university students' performance, burnout, and boredom, across both samples. Results suggest that developing interventions that strengthen students' resources by increasing their hope, resilience, self-efficacy, and optimism could foster their study engagement and academic performance and protect them from burnout and boredom.</t>
  </si>
  <si>
    <t>[Virga, Delia] West Univ Timisoara, Timisoara, Romania; [Pattusamy, Murugan] Univ Hyderabad, Sch Management Studies, Hyderabad 500046, India; [Kumar, Dontha Pradeep] Indian Polit Action Comm IPAC, Hyderabad, India</t>
  </si>
  <si>
    <t>West University of Timisoara; University of Hyderabad</t>
  </si>
  <si>
    <t>Pattusamy, M (corresponding author), Univ Hyderabad, Sch Management Studies, Hyderabad 500046, India.</t>
  </si>
  <si>
    <t>pmmba@uohyd.ac.in</t>
  </si>
  <si>
    <t>Virga, Delia/AAB-4022-2022; pattusamy, murugan/J-8144-2013</t>
  </si>
  <si>
    <t>Virga, Delia/0000-0002-9321-4520; pattusamy, murugan/0000-0002-4005-3794</t>
  </si>
  <si>
    <t>1046-1310</t>
  </si>
  <si>
    <t>1936-4733</t>
  </si>
  <si>
    <t>CURR PSYCHOL</t>
  </si>
  <si>
    <t>Curr. Psychol.</t>
  </si>
  <si>
    <t>10.1007/s12144-020-01162-9</t>
  </si>
  <si>
    <t>4T8BR</t>
  </si>
  <si>
    <t>WOS:000589466600001</t>
  </si>
  <si>
    <t>Comanescu, L; Nedelea, A</t>
  </si>
  <si>
    <t>Comanescu, Laura; Nedelea, Alexandru</t>
  </si>
  <si>
    <t>Geoheritage and Geodiversity Education in Romania: Formal and Non-Formal Analysis Based on Questionnaires</t>
  </si>
  <si>
    <t>geoheritage; geodiversity; geoeducation; Romania</t>
  </si>
  <si>
    <t>GEOMORPHOSITES</t>
  </si>
  <si>
    <t>This paper aims to present how education for geoheritage and geodiversity should take place both in the school curriculum and in extracurricular activities at all levels of Romanian education (middle school, high school and university). The research method consisted in applying two questionnaires (10 questions, most with answers to choose from) both to pre-university teachers (especially those in geography) and students/graduates (especially from geography faculties in the country). The obtained results demonstrate the existence of two different visions: for middle and high school education, education on geoheritage and geodiversity takes place sometimes formally (based on curriculum hours according to the school's decision) but predominantly informally (based on practical field applications), with most schools educationally limited in terms of environment/sustainable development; in contrast, university education on these subjects has a formal character (based on dedicated courses or field practice modules). The results, although encouraging for the moment, show that there is a need to intensify awareness and education on geoheritage and geodiversity at all levels, especially in higher education, by introducing specific courses/content at all universities in the country.</t>
  </si>
  <si>
    <t>[Comanescu, Laura; Nedelea, Alexandru] Univ Bucharest, Geomorphol Pedol Geomat Dept, Fac Geog, Bucharest 10043, Romania</t>
  </si>
  <si>
    <t>Nedelea, A (corresponding author), Univ Bucharest, Geomorphol Pedol Geomat Dept, Fac Geog, Bucharest 10043, Romania.</t>
  </si>
  <si>
    <t>laura.comanescu@geo.unibuc.ro; alexandru.nedelea@geo.unibuc.ro</t>
  </si>
  <si>
    <t>Nedelea, Alexandru NA/C-5513-2012</t>
  </si>
  <si>
    <t>Alexandru, Nedelea/0000-0002-6373-818X</t>
  </si>
  <si>
    <t>10.3390/su12219180</t>
  </si>
  <si>
    <t>OR2HR</t>
  </si>
  <si>
    <t>WOS:000589296500001</t>
  </si>
  <si>
    <t>Leuciuc, FV; Ghervan, P; Popovici, IM; Benedek, F; Lazar, AG; Pricop, G</t>
  </si>
  <si>
    <t>Leuciuc, Florin Valentin; Ghervan, Petru; Popovici, Ileana Monica; Benedek, Florian; Lazar, Andreea Gabriela; Pricop, Gheorghe</t>
  </si>
  <si>
    <t>Social and Educational Sustainability of the Physical Education of Romanian Students and the Impact on Their Physical Activity Level</t>
  </si>
  <si>
    <t>physical education; evaluation; youth; questionnaire; sustainability; objectivity</t>
  </si>
  <si>
    <t>QUESTIONNAIRE-SHORT FORM; QUALITY-OF-LIFE; UNIVERSITY-STUDENTS; HIGH-SCHOOL; VALIDITY; RELIABILITY; FITNESS; VERSION; ACCELEROMETERS; VALIDATION</t>
  </si>
  <si>
    <t>Nowadays, a descending trend concerning physical activity levels among youth has been recorded, as well as differences between males and females; more than half recorded a low level of the physical activity. The aim of this study was to investigate the social and educational sustainability of physical education and to determine the level of physical activity by using the International Physical Activity Questionnaire (IPAQ) short form for Romanian undergraduate and graduate students. In our study, we included students and applied the IPAQ short form anonymously. They gave their consent to use these personal data only for scientific purposes. Overall, two thirds of the subjects (according to the IPAQ scoring protocol) and more than half (according to the World Health Organization recommendation for physical activity) consider themselves to be active. The present study showed that there is a prevalence of insufficient physical activity among Romanian University students (around 40%). The situation seems to be better than in other countries, but in self-evaluation, many people tend to overestimate their potential. To avoid this aspect and gain some objectivity, it is better to use a gadget in order to measure the level of their physical activity.</t>
  </si>
  <si>
    <t>[Leuciuc, Florin Valentin; Ghervan, Petru; Benedek, Florian; Lazar, Andreea Gabriela; Pricop, Gheorghe] Stefan Cel Mare Univ Suceava, Dept Phys Educ &amp; Sport, 13 Univ St, Suceava 720229, Romania; [Leuciuc, Florin Valentin; Ghervan, Petru; Benedek, Florian; Lazar, Andreea Gabriela; Pricop, Gheorghe] Interdisciplinary Res Ctr Human Motric &amp; Hlth Sci, 13 Univ St, Suceava 720229, Romania; [Popovici, Ileana Monica] Alexandru Ioan Cuza Univ, Dept Phys Educ &amp; Sport, 30 Toma Cozma St, Iasi 700554, Romania</t>
  </si>
  <si>
    <t>Stefan cel Mare University of Suceava; Alexandru Ioan Cuza University</t>
  </si>
  <si>
    <t>Leuciuc, FV (corresponding author), Stefan Cel Mare Univ Suceava, Dept Phys Educ &amp; Sport, 13 Univ St, Suceava 720229, Romania.;Leuciuc, FV (corresponding author), Interdisciplinary Res Ctr Human Motric &amp; Hlth Sci, 13 Univ St, Suceava 720229, Romania.</t>
  </si>
  <si>
    <t>florin.leuciuc@usm.ro; petru.ghervan@usm.ro; ileana.popovici@uaic.ro; florian.benedek@usm.ro; andreea.lazar@usm.ro; gheorghe.pricop@usm.ro</t>
  </si>
  <si>
    <t>Leuciuc, Florin/AGK-5565-2022; LAZĂR, ANDREEA GABRIELA/AAG-9467-2021</t>
  </si>
  <si>
    <t>Leuciuc, Florin Valentin/0000-0002-9976-0397; Popovici, Ileana-Monica/0000-0001-9845-5836</t>
  </si>
  <si>
    <t>10.3390/su12219231</t>
  </si>
  <si>
    <t>OR1HD</t>
  </si>
  <si>
    <t>WOS:000589226400001</t>
  </si>
  <si>
    <t>Badea, L; Serban-Oprescu, GL; Dedu, S; Pirosca, GI</t>
  </si>
  <si>
    <t>Badea, Liana; Serban-Oprescu, George Laurentiu; Dedu, Silvia; Pirosca, Grigore Ioan</t>
  </si>
  <si>
    <t>The Impact of Education for Sustainable Development on Romanian Economics and Business Students' Behavior</t>
  </si>
  <si>
    <t>education for sustainable development; sustainability; responsible behavior</t>
  </si>
  <si>
    <t>RESPONSIBLE MANAGEMENT EDUCATION; ENVIRONMENTAL-IMPACT; HIDDEN CURRICULUM; DEVELOPMENT GOALS; UNIVERSITY; ENGAGEMENT; CAMPUS; CONSUMPTION; ATTITUDES; PEDAGOGY</t>
  </si>
  <si>
    <t>Education for sustainable development (ESD) has presented long-lasting interest for researchers and policy makers. Despite a significant body of research, more in depth empirical studies are required for a better understanding of how sustainable development goals are applied in higher education and how sustainable behavior could be shaped via ESD. The need for this kind of research arises from, first, the scarceness of existing studies that explore economic and business higher education, and, second, the necessity to properly assess the connection between ESD principles and students' behavior. Following this rationale, the present paper aims to provide an overview of how students' sustainable behaviors are shaped via their perception of sustainable campus initiatives, teaching staff involvement and curricula. Statistical and econometric analysis applied on data collected via a survey on students from Bucharest University of Economic Studies (N = 1253) provides findings on the extent to which the awareness of sustainable development-specific issues acquired through education leads to sustainable behavior among students. According to the results, we argue that an increasing share of sustainable development topics combined with teaching staff involvement to raise awareness of sustainability issues are crucial to students' sustainable behavior. However, on-campus actions are unlikely to change behavior unless they are optional rather than compulsory. Our findings ratify that, since education is one of the main drivers of sustainable development, there is an urgent need for coherence in shaping higher education according to sustainability issues.</t>
  </si>
  <si>
    <t>[Badea, Liana; Serban-Oprescu, George Laurentiu; Pirosca, Grigore Ioan] Bucharest Univ Econ Studies, Dept Econ Doctrines &amp; Commun, 6 Romana Sq,Dist 1, Bucharest 010734, Romania; [Dedu, Silvia] Bucharest Univ Econ Studies, Dept Appl Math, 6 Romana Sq,Dist 1, Bucharest 010734, Romania</t>
  </si>
  <si>
    <t>Badea, L (corresponding author), Bucharest Univ Econ Studies, Dept Econ Doctrines &amp; Commun, 6 Romana Sq,Dist 1, Bucharest 010734, Romania.</t>
  </si>
  <si>
    <t>liana.badea@economie.ase.ro; george.serban@economie.ase.ro; s_dedu@yahoo.com; grigore.pirosca@economie.ase.ro</t>
  </si>
  <si>
    <t>Dedu, Silvia/AFP-3662-2022; Dedu, Silvia/C-6923-2012; Badea, Liana/AAW-6174-2020</t>
  </si>
  <si>
    <t>Dedu, Silvia/0000-0001-7195-0941; Badea, Liana/0000-0002-4482-2570; Pirosca, Grigore Ioan/0000-0001-8148-4163; Serban-Oprescu, George Laurentiu/0000-0002-7614-6298</t>
  </si>
  <si>
    <t>10.3390/su12198169</t>
  </si>
  <si>
    <t>ON1HZ</t>
  </si>
  <si>
    <t>WOS:000586462600001</t>
  </si>
  <si>
    <t>Iancu, A; Popescu, L; Popescu, V</t>
  </si>
  <si>
    <t>Iancu, Anica; Popescu, Luminita; Popescu, Virgil</t>
  </si>
  <si>
    <t>Factors influencing social entrepreneurship intentions in Romania</t>
  </si>
  <si>
    <t>ECONOMIC RESEARCH-EKONOMSKA ISTRAZIVANJA</t>
  </si>
  <si>
    <t>Social enterprise; entrepreneurship; professional insertion</t>
  </si>
  <si>
    <t>MARKET</t>
  </si>
  <si>
    <t>The current study aims to make known the factors influencing the decision to conduct business with social impact, given that the concept of social entrepreneurship is quite a new one in Romania. The investigative method used was quantitative research, by applying questionnaires to 300 students at both bachelor and master level at the Faculty of Economics and Business Administration, University of Craiova. The results indicate two categories of factors that influence the intention of social entrepreneurship in the investigated area, namely: those with negative influence (lack of necessary funds, fear of failure, lack of experience and involvement in social projects and activities) and those with positive influence (knowledge of the concept of social entrepreneurship and social problems in the studied region that can be solved through entrepreneurial initiatives).</t>
  </si>
  <si>
    <t>[Iancu, Anica; Popescu, Luminita] Univ Craiova, Dept Management Mkt &amp; Business Adm, Craiova, Romania; [Popescu, Virgil] Univ Craiova, Dept Stat &amp; Informat, Craiova, Romania</t>
  </si>
  <si>
    <t>University of Craiova; University of Craiova</t>
  </si>
  <si>
    <t>Popescu, L (corresponding author), Univ Craiova, Dept Management Mkt &amp; Business Adm, Craiova, Romania.</t>
  </si>
  <si>
    <t>luminita.popescu@expert.org.ro</t>
  </si>
  <si>
    <t>Popescu, Florentina Luminita/C-8563-2018</t>
  </si>
  <si>
    <t>Popescu, Florentina Luminita/0000-0002-2385-5744</t>
  </si>
  <si>
    <t>1331-677X</t>
  </si>
  <si>
    <t>1848-9664</t>
  </si>
  <si>
    <t>ECON RES-EKON ISTRAZ</t>
  </si>
  <si>
    <t>Ekon. Istraz.</t>
  </si>
  <si>
    <t>JAN 1</t>
  </si>
  <si>
    <t>10.1080/1331677X.2020.1820358</t>
  </si>
  <si>
    <t>SEP 2020</t>
  </si>
  <si>
    <t>SF4QH</t>
  </si>
  <si>
    <t>WOS:000571276600001</t>
  </si>
  <si>
    <t>Kuo, HC</t>
  </si>
  <si>
    <t>Kuo, Hsiao-Chin</t>
  </si>
  <si>
    <t>Crossing and Understanding: Funds of Knowledge among Romani Households</t>
  </si>
  <si>
    <t>ANTHROPOLOGY &amp; EDUCATION QUARTERLY</t>
  </si>
  <si>
    <t>funds of knowledge; Gypsy; linguistic and cultural diversity; the Roma</t>
  </si>
  <si>
    <t>EDUCATION; RESILIENCE; DISCOURSES; FAMILIES; IDENTITY; POLITICS; STUDENTS</t>
  </si>
  <si>
    <t>Public perceptions about the Roma are perpetuated with deeply ingrained prejudices. Crossing sociocultural boundaries, this study sought a firsthand, contextual understanding about the Roma through funds of knowledge framework. Findings illustrated a sense of active agency, as the household members employed resources and opportunities despite the rapid changes and challenges in their surroundings. The analysis sheds light on educational policymaking and initiatives, as well as advancing funds of knowledge framework theorizing and implementing.</t>
  </si>
  <si>
    <t>[Kuo, Hsiao-Chin] NE Illinois Univ, Dept Literacy Leadership &amp; Dev, Chicago, IL 60625 USA</t>
  </si>
  <si>
    <t>Kuo, HC (corresponding author), NE Illinois Univ, Dept Literacy Leadership &amp; Dev, Chicago, IL 60625 USA.</t>
  </si>
  <si>
    <t>H-Kuo@neiu.edu</t>
  </si>
  <si>
    <t>0161-7761</t>
  </si>
  <si>
    <t>1548-1492</t>
  </si>
  <si>
    <t>ANTHROPOL EDUC QUART</t>
  </si>
  <si>
    <t>Anthropol. Educ. Q.</t>
  </si>
  <si>
    <t>10.1111/aeq.12356</t>
  </si>
  <si>
    <t>Anthropology; Education &amp; Educational Research</t>
  </si>
  <si>
    <t>OR6HZ</t>
  </si>
  <si>
    <t>WOS:000565394700001</t>
  </si>
  <si>
    <t>Bumbac, R; Bobe, M; Procopie, R; Pamfilie, R; Giusca, S; Enache, C</t>
  </si>
  <si>
    <t>Bumbac, Robert; Bobe, Magdalena; Procopie, Roxana; Pamfilie, Rodica; Giusca, Smaranda; Enache, Calcedonia</t>
  </si>
  <si>
    <t>How Zoomers' Eating Habits Should be Considered in Shaping the Food System for 2030-A Case Study on the Young Generation from Romania</t>
  </si>
  <si>
    <t>Food System; eating habits; young generation; Zoomers; dietary patterns; trends; food consumption data; Zoomers’ food</t>
  </si>
  <si>
    <t>DIETARY CHANGE; CONSUMPTION; BEHAVIORS; NUTRITION; RESPONSES; STUDENTS; HOME</t>
  </si>
  <si>
    <t>Is the Food System prepared for 2030? Considering that Zoomers (Generation Z) will be the largest global cohort in the world at that time, the purpose of the study is to identify what can be learned now from their eating habits to diversify and create a more resilient Food System prepared for the future. Researchers have discovered that the Food System should encourage sustainable and healthier food production by empowering a resilient local production. These changes are aligned with Zoomer preferences for local and organic food, considering their moral, ethical, and economic implications. To gather data, a quantitative investigation was performed among university students from Romania using an online survey in which 343 responses were recorded. A direct logistic regression was performed, similar to the one presented by Wilson and Lorenz (2015), to assess the impact of factors on the changing eating habits of Zoomers. The results showed significant changes in the diet of Zoomers who are facing an increased internationalization of the food consumption; they seek convenience but are also more eager to consume healthy food. For a more resilient Food System, special importance should be given to these preferences, through local and organic production, improving delivery methods, and enhancing the food experience in a responsible and ethical manner in order to prepare it for the next majoritarian cohort. These findings can be further developed by adapting the current Food System to emerging food eating habits and also by addressing how Zoomers' food choices can improve the environmental impact of the Food System.</t>
  </si>
  <si>
    <t>[Bumbac, Robert; Bobe, Magdalena; Procopie, Roxana; Pamfilie, Rodica; Giusca, Smaranda; Enache, Calcedonia] Bucharest Univ Econ Studies, Fac Business &amp; Tourism, 41 Dacia Blvd,Dist 1, Bucharest 010404, Romania</t>
  </si>
  <si>
    <t>Bumbac, R (corresponding author), Bucharest Univ Econ Studies, Fac Business &amp; Tourism, 41 Dacia Blvd,Dist 1, Bucharest 010404, Romania.</t>
  </si>
  <si>
    <t>robert.bumbac@com.ase.ro; magdalena.bobe@com.ase.ro; roxana.procopie@com.ase.ro; rodica.pamfilie@com.ase.ro; smaranda.giusca@com.ase.ro; calcedonia.enache@com.ase.ro</t>
  </si>
  <si>
    <t>Enache, Calcedonia/AAL-9393-2021; Bumbac, Robert/AAD-3830-2019</t>
  </si>
  <si>
    <t>Bumbac, Robert/0000-0002-7288-7400; Giusca, Smaranda/0000-0002-7952-4012; Magdalena, Bobe/0000-0002-0464-9419; Pamfilie, Rodica/0000-0001-9847-4551</t>
  </si>
  <si>
    <t>European Social Fund through Operational Programme Human Capital 2014-2020 [POCU/380/6/13/125015]</t>
  </si>
  <si>
    <t>European Social Fund through Operational Programme Human Capital 2014-2020</t>
  </si>
  <si>
    <t>This work was co-financed from the European Social Fund through Operational Programme Human Capital 2014-2020, project number POCU/380/6/13/125015, Development of entrepreneurial skills for doctoral students and postdoctoral researchers in the field of economic sciences.</t>
  </si>
  <si>
    <t>10.3390/su12187390</t>
  </si>
  <si>
    <t>OJ9EN</t>
  </si>
  <si>
    <t>WOS:000584256600001</t>
  </si>
  <si>
    <t>Heltai, JI</t>
  </si>
  <si>
    <t>Heltai, Janos Imre</t>
  </si>
  <si>
    <t>Translanguaging instead of standardisation: Writing Romani at school</t>
  </si>
  <si>
    <t>APPLIED LINGUISTICS REVIEW</t>
  </si>
  <si>
    <t>Translanguaging; writing skills; Romani</t>
  </si>
  <si>
    <t>LANGUAGE</t>
  </si>
  <si>
    <t>In most public education in the western world the existence of a standardized language variety is still regarded as a precondition of teaching writing. This stance generates a problem in situations where no standardized variety matches the children's home language practices and no traditions of an extended and standardised literacy exist. Roma students in Hungary have to acquire writing skills in the majority language (Hungarian), since the teaching of writing cannot rely on a standardized Romani language. In this way, school writing activities seem unrelated to the local discoursal practices of their own community. This puts Romani-speaking children at a disadvantage in learning to write, and reduces their chances of academic success. This paper reports on an ongoing project in Tiszavasvari, Hungary, designed to offer an alternative to approaches that wish to eliminate the disadvantages of Roma students by creating a standardized language. It explores the possibility of applying a translanguaging approach to the teaching of writing, arguing that if teachers allow students to draw on their local Romani-bounded non-standardised language practices, including the grassroots literacy activities occurring in the community, their general writing skills can be improved. For this to happen, teachers must be trained in translanguaging pedagogy, so that they can transcend the boundaries staked out by monolingual ideologies. The hitherto prevailing view that posits an indissoluble connection between standard, school and writing should be set aside. It should also be realized that general linguistic competences can, and should, be separated from language-specific competences. A key endeavour of the Tiszavasvari project has been to convert teachers to the translanguaging stance, and some promising signs can be reported. The introduction of local translanguaging practices into the teaching of writing fostered new learning practices among the students and began to change the pedagogical stance of teachers participating in the project.</t>
  </si>
  <si>
    <t>[Heltai, Janos Imre] Karoli Gaspar Univ Reformed Church Hungary, Inst Hungarian Linguist Literary &amp; Cultural Studi, Dept Hungarian Linguist, Budapest, Hungary</t>
  </si>
  <si>
    <t>Karoli Gaspar University of Reformed Church</t>
  </si>
  <si>
    <t>Heltai, JI (corresponding author), Karoli Gaspar Univ Reformed Church Hungary, Inst Hungarian Linguist Literary &amp; Cultural Studi, Dept Hungarian Linguist, Budapest, Hungary.</t>
  </si>
  <si>
    <t>heltai.janos@kre.hu</t>
  </si>
  <si>
    <t>WALTER DE GRUYTER GMBH</t>
  </si>
  <si>
    <t>GENTHINER STRASSE 13, D-10785 BERLIN, GERMANY</t>
  </si>
  <si>
    <t>1868-6303</t>
  </si>
  <si>
    <t>1868-6311</t>
  </si>
  <si>
    <t>APPL LINGUIST REV</t>
  </si>
  <si>
    <t>Appl. Linguist. Rev.</t>
  </si>
  <si>
    <t>10.1515/applirev-2018-0087</t>
  </si>
  <si>
    <t>NQ2RZ</t>
  </si>
  <si>
    <t>WOS:000570713900006</t>
  </si>
  <si>
    <t>Dobrila, MC</t>
  </si>
  <si>
    <t>Dobrila, Mirela Carmen</t>
  </si>
  <si>
    <t>Legal Aspects Regarding Online Learning Process for Students at University and Digital Education in European Union: Different Life, Challenges and the Ability to Continue Education during the Pandemic Caused by Coronavirus (COVID-19)</t>
  </si>
  <si>
    <t>online learning process at university; higher education continuity; digital education; COVID-19 pandemic; coronavirus; legal decisions; Ministry of Education and Research of Romania</t>
  </si>
  <si>
    <t>Worldwide, the medical challenge brought by the pandemic caused by SARS-Cov-2 coronavirus (COVID-19/COronaVIrusDisease-2019) is overlapping with the challenge of continuing the educational process in schools and universities and this article highlights the situation regarding the studies at university. In Romania, the courses in school education and higher education have been suspended since March 2020, as a preventive measure against the transmission of coronavirus disease (COVID-19). After the pandemic caused by the SARS-CoV-2 coronavirus was declared, in Romania the state of emergency was established in order to limit the infection with coronavirus disease and, for this purpose, measures restricting the free movement off all persons were regulated. In this uncertain and unpredictable context regarding the evolution of the COVID-19 pandemic and its impact on education worldwide, with schools and universities affected by a level of disruption, without precedent in the past, it is essential and imperative for education to continue. This article discusses the need and the possibility of continuing the learning process even if schools and universities are closed and face to face courses are suspended, using online resources, forcing an online education, and also the juridical implications regarding the choice of this path. This article analyzes the online learning process for studies at university during COVID-19 pandemic through correlations with the Digital Education Action Plan adopted by the European Commission.</t>
  </si>
  <si>
    <t>[Dobrila, Mirela Carmen] Univ Alexandru Ioan Cuza Iasi, Fac Law, Iasi, Romania</t>
  </si>
  <si>
    <t>Dobrila, MC (corresponding author), Univ Alexandru Ioan Cuza Iasi, Fac Law, Iasi, Romania.</t>
  </si>
  <si>
    <t>mirela.dobrila@uaic.ro</t>
  </si>
  <si>
    <t>AUG</t>
  </si>
  <si>
    <t>10.18662/rrem/12.2Sup1/298</t>
  </si>
  <si>
    <t>PE4FY</t>
  </si>
  <si>
    <t>WOS:000598322000015</t>
  </si>
  <si>
    <t>Hlescu, AA; Bîrlescu, AE; Hanganu, B; Manoilescu, IS; Ioan, BG</t>
  </si>
  <si>
    <t>Hlescu, Andreea Alexandra; Birlescu, Andreea Elena; Hanganu, Bianca; Manoilescu, Irina Smaranda; Ioan, Beatrice Gabriela</t>
  </si>
  <si>
    <t>Traditional Teaching versus Online Teaching of Forensic Autopsy Case Study - Grigore T. Popa University of Medicine and Pharmacy of Iasi</t>
  </si>
  <si>
    <t>education; pandemic; online; traditional; forensic autopsy</t>
  </si>
  <si>
    <t>EDUCATION; STUDENTS; COMMUNICATION; CHALLENGES; SIMULATORS; DIAGNOSIS; PATIENT; IMPACT</t>
  </si>
  <si>
    <t>Traditional medical education can be disrupted during periods of epidemic or pandemic, due to the closure of universities and the restriction of social human contact in order to limit the pathogen transmission. COVID-19 pandemic determined universities and teachers to identify alternative virtual education methods, by teaching online courses and practical activities stipulated in the university curriculum. The aim of this paper is to compare the traditional method of teaching forensic autopsy with the virtual one, imposed by the COVID-19 pandemic. Based on the literature data, the authors analyze the importance of autopsy in the training of future physicians, including the advantages and disadvantages of direct exposure of students to this medical procedure. The virtual teaching of forensic autopsy is also analyzed, highlighting its advantages and disadvantages. The authors particularize the analysis through a case study, in which they describe the online teaching of forensic autopsy at Grigore T. Popa University of Medicine and Pharmacy of Iasi, Romania and underline the challenges faced by the teachers involved in this educational approach. The authors conclude that studies are needed to evaluate the efficacy of the online teaching and also to find out the opinions and attitudes of students towards online teaching compared to traditional autopsy teaching in order to decide which is the most appropriate educational approach to be applied at Grigore T. Popa University of Medicine and Pharmacy in the future.</t>
  </si>
  <si>
    <t>[Hlescu, Andreea Alexandra; Birlescu, Andreea Elena; Hanganu, Bianca; Manoilescu, Irina Smaranda; Ioan, Beatrice Gabriela] Grigore T Popa Univ Med &amp; Pharm, Iasi, Romania</t>
  </si>
  <si>
    <t>Grigore T Popa University of Medicine &amp; Pharmacy</t>
  </si>
  <si>
    <t>Hanganu, B (corresponding author), Grigore T Popa Univ Med &amp; Pharm, Iasi, Romania.</t>
  </si>
  <si>
    <t>andreea.velnic@yahoo.com; birlescua@yahoo.com; bianca-hanganu@umfiasi.ro; manoilescuirina@yahoo.com; ioanbml@yahoo.com</t>
  </si>
  <si>
    <t>10.18662/rrem/12.2Sup1/288</t>
  </si>
  <si>
    <t>WOS:000598322000005</t>
  </si>
  <si>
    <t>Molea, R; Nastasa, A</t>
  </si>
  <si>
    <t>Molea, Raluca; Nastasa, Anamaria</t>
  </si>
  <si>
    <t>How Romanian Higher Education Institutions Have Adapted to Online Learning Process in the COVID-19 Context through a Student's Eye</t>
  </si>
  <si>
    <t>educational process; online learning; digital skills; solutions; online platforms</t>
  </si>
  <si>
    <t>The new challenges caused by the SARS-CoV-2 pandemic forced the entire World to stop some activities, including educational activities. This situation pushed educational system to move its space of work in an online environment. In this article, we aim to present some of the measures that have been taken by the Romanian Government and universities in an effort to mitigate the potential risks that threatened the education system. We also intend to present some issues that arose during this educational migration to online learning. The measures adopted include providing technical support for teachers and students in supporting them on how to access and how to use the online resources and tools made available to ensure the continuity of the educational process. Other measures include online courses addressed to students in final years for their training in oral presentations for final exams, and also provision of financial support for students with limited financial possibilities to help them purchase a computer. One problem that would hinder the educational process in the online environment would be technical aspects specific to the online platforms, but also the way students and professors use them. Other difficulties include the lack of digital skills, as well as the lack of involvement in the online learning activities of some professors.</t>
  </si>
  <si>
    <t>[Molea, Raluca; Nastasa, Anamaria] Natl Sci Res Inst Labour &amp; Social Protect, Bucharest, Romania</t>
  </si>
  <si>
    <t>Molea, R (corresponding author), Natl Sci Res Inst Labour &amp; Social Protect, Bucharest, Romania.</t>
  </si>
  <si>
    <t>raluca.molea@incsmps.ro; anamaria.nastasa@incsmps.ro</t>
  </si>
  <si>
    <t>Nastasa, Anamaria/AED-5337-2022</t>
  </si>
  <si>
    <t>Nastasa, Anamaria/0000-0002-4641-1273</t>
  </si>
  <si>
    <t>NUCLEU Project [PN 19130301]</t>
  </si>
  <si>
    <t>NUCLEU Project</t>
  </si>
  <si>
    <t>Article funded under NUCLEU Project PN 19130301.</t>
  </si>
  <si>
    <t>10.18662/rrem/12.2Sup1/304</t>
  </si>
  <si>
    <t>WOS:000598322000021</t>
  </si>
  <si>
    <t>Pavelea, AM; Moldovan, O</t>
  </si>
  <si>
    <t>Pavelea, Alina Maria; Moldovan, Octavian</t>
  </si>
  <si>
    <t>Why some Fail and others Succeed: Explaining the Academic Performance of PA Undergraduate Students</t>
  </si>
  <si>
    <t>NISPACEE JOURNAL OF PUBLIC ADMINISTRATION AND POLICY</t>
  </si>
  <si>
    <t>academic performance; undergraduate students; grades; regression analysis; PA studies; Romania</t>
  </si>
  <si>
    <t>PUBLIC-ADMINISTRATION EDUCATION; UNIVERSITY-STUDENTS; COLLEGE-STUDENTS; CLASS ATTENDANCE; ACHIEVEMENT; ATTENTION; PARTICIPATION; SCIENCE; TIME</t>
  </si>
  <si>
    <t>The current research explores the influence of multiple factors (such as class attendance, previous academic performance, in-class involvement and attention, class schedule, gender and other control variables) on the academic performance of public-administration undergraduate students. The regression models developed based on the academic literature were tested on a sample of 1st-year students (N = 115) enrolled in the Public Administration bachelor program of Babes-Bolyai University (Cluj-Napoca) in order to explain their performance (grade) in a final examination. Since none of the variables included in the model are self-reported (i.e. classic self-administered questionnaires) we have reduced the potential that social desirability bias could influence our results, thus strengthening the reliability and robustness of our findings. Our results show that the main factors which can influence students' academic performance are attendance at seminars and in-class involvement. All other factors which were included in the regression model (age, gender, distance between class site and their home, residence in urban or rural environment, attention and motivation, class schedule and four proxies/measures for previous performance) were either not statistically significant in any of the models or showed an inconsistent / unstable influence on academic performance. These results can be of interest not only for Public Administration scholars, but also for university decision makers. As such, starting from the aforementioned findings and the literature, we also propose and discuss specific measures, which can be adopted by faculty-level decision makers in order to help students improve their academic performance and ensure better educational outcomes, especially in regard to the admission criteria currently in place. Points for practitioners The research investigates, among other potential factors, whether class attendance influences performance regardless of other individual characteristics. In doing so, the research tries to provide an answer to the ongoing debate on the usefulness of compulsory attendance at lectures and seminars in higher education. Furthermore, by observing the influence of previous performance (during high school) on current academic performance, the research can identify more adequate admission criteria, which can be used by university decision makers to ensure a better selection of candidates, thus potentially decreasing dropout rates.</t>
  </si>
  <si>
    <t>[Pavelea, Alina Maria; Moldovan, Octavian] Babes Bolyai Univ, Fac Polit Adm &amp; Commun Sci, Cluj Napoca, Romania</t>
  </si>
  <si>
    <t>Pavelea, AM (corresponding author), Babes Bolyai Univ, Fac Polit Adm &amp; Commun Sci, Cluj Napoca, Romania.</t>
  </si>
  <si>
    <t>Moldovan, Octavian/AAC-8947-2019</t>
  </si>
  <si>
    <t>Moldovan, Octavian/0000-0002-8083-8107; Pavelea, Alina Maria/0000-0003-1645-689X</t>
  </si>
  <si>
    <t>1337-9038</t>
  </si>
  <si>
    <t>1338-4309</t>
  </si>
  <si>
    <t>NISPACEE J PUBLIC AD</t>
  </si>
  <si>
    <t>NISPAcee J. Public Adm. Policy</t>
  </si>
  <si>
    <t>10.2478/nispa-2020-0005</t>
  </si>
  <si>
    <t>Public Administration</t>
  </si>
  <si>
    <t>LW2JZ</t>
  </si>
  <si>
    <t>WOS:000538972000005</t>
  </si>
  <si>
    <t>Pocol, CB; Marinescu, V; Amuza, A; Cadar, RL; Rodideal, AA</t>
  </si>
  <si>
    <t>Pocol, Cristina Bianca; Marinescu, Valentina; Amuza, Antonio; Cadar, Roxana-Larisa; Rodideal, Anda Anca</t>
  </si>
  <si>
    <t>Sustainable vs. Unsustainable Food Consumption Behaviour: A Study among Students from Romania, Bulgaria and Moldova</t>
  </si>
  <si>
    <t>sustainable consumption patterns; food behaviour; eating habits; influencing factors; nutrition education; lifestyle</t>
  </si>
  <si>
    <t>SOCIOECONOMIC DIFFERENCES; EATING HABITS; YOUNG-ADULTS; HEALTH; ADOLESCENTS; NUTRITION; DIET; CONSUMER; COLLEGE; PROMOTE</t>
  </si>
  <si>
    <t>The importance of studying the aspects related to the sustainable food consumption behaviour of students lies in the fact that, at this age, they begin to develop certain consumption patterns that will have long-term effects. The study aimed to identify the type of eating behaviour-sustainable vs. unsustainable-and the socio-demographic factors that influence it, among students in Romania, Bulgaria, and Moldova. The research method was a survey based on a questionnaire administered to a sample of 2378 subjects in the 2017-2018 period. The ANOVA test and simple linear regression were used to identify the correlation between the various variables analysed. The results indicate both positive aspects, which characterise a sustainable diet-high consumption of fruits and vegetables, and negative-the adoption of a mixed diet, which will have a long-term impact on the environment. Age is a good predictor of unhealthy eating habits among students, as this behaviour leads to weight gain. Gender, number of household members, rural/urban and country residence are also influencing factors for food consumption behaviour. Eating while standing and having the last meal of the day after 23:00 are practices that also have negative consequences for health. Conducting campaigns to educate students on the adoption of sustainable food consumption is necessary for all three countries to empower them to choose a healthy lifestyle.</t>
  </si>
  <si>
    <t>[Pocol, Cristina Bianca; Cadar, Roxana-Larisa] Univ Agr Sci &amp; Vet Med Cluj Napoca, Dept Anim Prod &amp; Food Safety, Cluj Napoca 400372, Romania; [Marinescu, Valentina; Amuza, Antonio; Rodideal, Anda Anca] Univ Bucharest, Dept Sociol &amp; Social Work, Bucharest 061119, Romania</t>
  </si>
  <si>
    <t>University of Agricultural Sciences &amp; Veterinary Medicine Cluj Napoca; University of Bucharest</t>
  </si>
  <si>
    <t>Cadar, RL (corresponding author), Univ Agr Sci &amp; Vet Med Cluj Napoca, Dept Anim Prod &amp; Food Safety, Cluj Napoca 400372, Romania.;Marinescu, V (corresponding author), Univ Bucharest, Dept Sociol &amp; Social Work, Bucharest 061119, Romania.</t>
  </si>
  <si>
    <t>cristina.pocol@usamvcluj.ro; vmarinescu9@yahoo.com; amuza.antonio@gmail.com; roxana.cadar@usamvcluj.ro; a_rodideal@yahoo.com</t>
  </si>
  <si>
    <t>Marinescu, Valentina/V-1409-2019; Marinescu, Valentina/AIE-7384-2022</t>
  </si>
  <si>
    <t>Marinescu, Valentina/0000-0002-9882-5902; Pocol, Cristina Bianca/0000-0001-5079-8004</t>
  </si>
  <si>
    <t>L'Agence Universitaire de la Francophonie en Europe Centrale et Orientale</t>
  </si>
  <si>
    <t>This research was funded by L'Agence Universitaire de la Francophonie en Europe Centrale et Orientale.</t>
  </si>
  <si>
    <t>10.3390/su12114699</t>
  </si>
  <si>
    <t>MC6JX</t>
  </si>
  <si>
    <t>WOS:000543391800362</t>
  </si>
  <si>
    <t>Talaghir, LG; Rus, CM; Iconomescu, TM; Popovici, IM</t>
  </si>
  <si>
    <t>Talaghir, Laurentiu-Gabriel; Rus, Cristian Mihail; Iconomescu, Teodora-Mihaela; Popovici, Ileana-Monica</t>
  </si>
  <si>
    <t>The Significance of Performance-Based Assessment for the Physical Education School Subject According to the Scoring System Used in the Romanian Educational System</t>
  </si>
  <si>
    <t>assessment; sports performance; physical education; competencies; secondary school education</t>
  </si>
  <si>
    <t>SPORT EDUCATION; COMPETENCES; ATTITUDES; CURRICULA; STUDENTS</t>
  </si>
  <si>
    <t>The main aim of the present paper is to observe the application of the assessment system within secondary school education in Romania. The study was conducted between 2015 and 2018, in the rural area, the subjects of the study being 7th and 8th grade pupils. Pupils were tested at the beginning and at the end of the school year by using 4 trials chosen from the National Assessment System. PE lessons were conducted during the school year according to the planning documents approved by the school management. Practical activities were focused on the development of motor skills and the learning of new, basic, applicative skills from different sports. We noticed an inconsistency between the pupils' performance and their note at the end of each semester. The average performances obtained in the trials were variable depending on the particularities of each one. The average of the results obtained in all 4 trials was equivalent to note between 6 and 6.5. At the end of each semester the pupils obtained the note 10. The obtained performance has a weight of about 60% of the final note obtained by the pupils. Other scoring factors, which do not have a real foundation or an assessment scale, have contributed to this. They are subjective factors used in order to justify the significant difference between the performance and the final note. The current scoring system is not objective and does not reflect pupils' competencies or their value-based ranking.</t>
  </si>
  <si>
    <t>[Talaghir, Laurentiu-Gabriel; Iconomescu, Teodora-Mihaela] Dunarea de Jos Univ Galati, Galati, Romania; [Talaghir, Laurentiu-Gabriel] South Ural State Univ, Chelyabinsk, Russia; [Rus, Cristian Mihail; Popovici, Ileana-Monica] Alexandru Ioan Cuza Univ, Iasi, Romania</t>
  </si>
  <si>
    <t>Dunarea De Jos University Galati; South Ural State University; Alexandru Ioan Cuza University</t>
  </si>
  <si>
    <t>Talaghir, LG (corresponding author), Dunarea de Jos Univ Galati, Galati, Romania.;Talaghir, LG (corresponding author), South Ural State Univ, Chelyabinsk, Russia.</t>
  </si>
  <si>
    <t>gtalaghir@ugal.ro; cristian.rus@uaic.ro; ticonomescu@ugal.ro; ileana.popovici@uaic.ro</t>
  </si>
  <si>
    <t>Rus, Cristian Mihail/AAP-3166-2021; Talaghir, Laurentiu-Gabriel/N-8342-2017</t>
  </si>
  <si>
    <t>Talaghir, Laurentiu-Gabriel/0000-0002-3133-9192; Popovici, Ileana-Monica/0000-0001-9845-5836</t>
  </si>
  <si>
    <t>NN7TD</t>
  </si>
  <si>
    <t>WOS:000568988600026</t>
  </si>
  <si>
    <t>Gubernat, R; Rammelt, HP</t>
  </si>
  <si>
    <t>Gubernat, Ruxandra; Rammelt, Henry P.</t>
  </si>
  <si>
    <t>Vrem o tara ca afara!: How Contention in Romania Redefines State-Building through a Pro-European Discourse</t>
  </si>
  <si>
    <t>Protests; Framing; Hegemonic Discourse; state-building; Romania</t>
  </si>
  <si>
    <t>STUDENT PROTEST PARTICIPATION; CIVIL-SOCIETY; CORRUPTION</t>
  </si>
  <si>
    <t>This article belongs to a forthcoming special cluster, Contention Politics and International Statebuilding in Southeast Europe guest-edited by Nemanja Dzuverovic, Julia Rone and Tom Junes. Massive protest waves, mainly led by younger citizens, appeared during the past years in Romania. [Gubernat and Rammelt] provide an analysis of the production of meaning by the Romanian street as a collective actor. They argue that Vrem o tara ca afara! (We want a country like abroad!) became the leitmotif for important parts of the Romanian protests of the past eight years. For so doing, [Gubernat and Rammelt] analyze the discursive underpinnings and the constructed frames in recent protests in Romania. Their demonstration synthesizes a social phenomenon that appeared during the Rosia Montana protests of 2013, continued with the Colectiv protests of 2015 and was reconfirmed during the 2017-2018 anti-corruption protests: the dichotomy between the discursive appropriation of the West, as a benchmark of progress and social modernization and the self-racism manifested in these movements. The use of Frame Analysis and Critical Discourse Analysis for the study of these waves of protests enables them to show how the Western hegemonic discourse on state-building provides the cultural conditions for social action as well as it enables mobilizing agents to frame national discontent. 'Vrem o tara ca afara!' Redefining state-building through a pro-European discourse in Romania concludes that recent protests in Romania reproduce Western ideals of modern state and politics through a value-based discourse around the idea of belonging to Europe.</t>
  </si>
  <si>
    <t>[Gubernat, Ruxandra] Univ Paris Nanterre, Inst Sci Sociales Polit, Nanterre, France; [Rammelt, Henry P.] Natl Univ Polit Studies &amp; Publ Adm, Dept Polit Sci, Bucharest, Romania</t>
  </si>
  <si>
    <t>UDICE-French Research Universities; Universite Paris Saclay; National University of Political Studies &amp; Public Administration</t>
  </si>
  <si>
    <t>Gubernat, R (corresponding author), Univ Paris Nanterre, Inst Sci Sociales Polit, Nanterre, France.</t>
  </si>
  <si>
    <t>Rammelt, Henry/ABB-7855-2020</t>
  </si>
  <si>
    <t>Rammelt, Henry P./0000-0002-2674-015X</t>
  </si>
  <si>
    <t>10.1177/0888325419897987</t>
  </si>
  <si>
    <t>MAY 2020</t>
  </si>
  <si>
    <t>PU8IK</t>
  </si>
  <si>
    <t>WOS:000532384100001</t>
  </si>
  <si>
    <t>Popescu, MF; Chiripuci, BC; Orîndaru, A; Constantin, M; Scrieciu, A</t>
  </si>
  <si>
    <t>Popescu, Maria-Floriana; Chiripuci, Bogdan-Cristian; Orindaru, Andreea; Constantin, Marius; Scrieciu, Albert</t>
  </si>
  <si>
    <t>Fostering Sustainable Development through Shifting Toward Rural Areas and Digitalization-The Case of Romanian Universities</t>
  </si>
  <si>
    <t>university; sustainable development; sustainability; rural area</t>
  </si>
  <si>
    <t>Educational institutions, especially universities, have been major pillars in societal transformation throughout society's history. They have been leading change through their discoveries, research results, and foremost, their example. Nowadays, universities have once again taken the role of leading change in a world that is profoundly determined to have a sustainable approach to life, paying attention to the long-term effects of their actions. In this sense, under the impact of deep digitalization, this paper advocates for the sustainable development of universities regarding campuses' expansion to rural areas. Moreover, it was demonstrated that sustainable development can be achieved by embracing the potential of digitalization. Based on a multicriteria analysis of the Romanian development regions, the research results showed that the rural area might be a welcoming environment for campuses of sustainable universities, based on digitalization at the level of the rural area in all activity fields, which is an initiative that would generate positive outcomes on many levels for different types of stakeholders, such as universities, students, staff, rural area population, and the nearby business environment. Future research aims to approach and explain the compounded effects of such an approach in depth and establish an even clearer picture of how beneficial such an expansion could prove to all factors considered under a knowledge-based society with digitized information as a vital pillar.</t>
  </si>
  <si>
    <t>[Popescu, Maria-Floriana] Bucharest Univ Econ Studies, Fac Int Business &amp; Econ, Bucharest 010374, Romania; [Chiripuci, Bogdan-Cristian; Constantin, Marius] Bucharest Univ Econ Studies, Fac Agrifood &amp; Environm Econ, Bucharest 010374, Romania; [Orindaru, Andreea] Bucharest Univ Econ Studies, Fac Mkt, Bucharest 010374, Romania; [Scrieciu, Albert] Natl Inst Marine Geol &amp; Geoecol GeoEcoMar, Bucharest 024053, Romania</t>
  </si>
  <si>
    <t>Bucharest University of Economic Studies; Bucharest University of Economic Studies; Bucharest University of Economic Studies; National Institute of Marine Geology &amp; Geoecology of Romania (GeoEcoMar)</t>
  </si>
  <si>
    <t>Popescu, MF (corresponding author), Bucharest Univ Econ Studies, Fac Int Business &amp; Econ, Bucharest 010374, Romania.;Chiripuci, BC (corresponding author), Bucharest Univ Econ Studies, Fac Agrifood &amp; Environm Econ, Bucharest 010374, Romania.</t>
  </si>
  <si>
    <t>maria.popescu@rei.ase.ro; bogdan.chiripuci@gmail.com; andreea.orindaru@mk.ase.ro; constantinmarius15@stud.ase.ro; albert.scrieciu@geoecomar.ro</t>
  </si>
  <si>
    <t>Albert, Scrieciu/AAD-8193-2021; Chiripuci, Bogdan/AAA-4976-2022; Orîndaru, Andreea/AAL-4918-2021; Popescu, Maria-Floriana/R-6808-2016; Constantin, Marius/AAX-7573-2020</t>
  </si>
  <si>
    <t>Albert, Scrieciu/0000-0001-6297-8635; Chiripuci, Bogdan/0000-0003-2086-3455; Popescu, Maria-Floriana/0000-0003-2927-2432; Constantin, Marius/0000-0003-1749-9832</t>
  </si>
  <si>
    <t>Romanian Ministry of Research and Innovation [13N/08.02.2019]; Romanian Ministry of Research and Innovation, through Programme 1-Development of the National System of Research-Institutional Performance, Project of Excellence in Research-Innovation [8PFE/2018]</t>
  </si>
  <si>
    <t>Romanian Ministry of Research and Innovation(Ministry of Research, Innovation and Digitization - Romania); Romanian Ministry of Research and Innovation, through Programme 1-Development of the National System of Research-Institutional Performance, Project of Excellence in Research-Innovation</t>
  </si>
  <si>
    <t>The research leading to these results has been supported by the Romanian Ministry of Research and Innovation, through the Core Program (Program Nucleu)-Developing integrated management for the pilot areas of the Romanian Danube sector, influenced by climate change and anthropic interventions, by applying complex research methodologies, contract no. 13N/08.02.2019, carried out by National Institute for Research and Development of Marine Geology and Geoecology GeoEcoMar. The financial support for this paper was provided by the Romanian Ministry of Research and Innovation, through Programme 1-Development of the National System of Research-Institutional Performance, Project of Excellence in Research-Innovation, contract no. 8PFE/2018.</t>
  </si>
  <si>
    <t>10.3390/su12104020</t>
  </si>
  <si>
    <t>MC6VG</t>
  </si>
  <si>
    <t>WOS:000543421400078</t>
  </si>
  <si>
    <t>Nistor, L</t>
  </si>
  <si>
    <t>Nistor, Laura</t>
  </si>
  <si>
    <t>The meaning of fashion: A qualitative study with students in Romania</t>
  </si>
  <si>
    <t>INTERNATIONAL JOURNAL OF FASHION STUDIES</t>
  </si>
  <si>
    <t>students; fashion; style; being well-dressed; narratives; focus group</t>
  </si>
  <si>
    <t>CONSUMERS; CONSUMPTION; IDENTITY; CULTURE</t>
  </si>
  <si>
    <t>This article discusses the results of a focus-group-based qualitative study that was conducted with the students of two universities in Romania, with the aim to reveal their discourses regarding the meaning of fashion. The findings suggest that students define fashion through a complex semantic triangle of three inter-related concepts: fashion - style - being well-dressed. In this tripartite model, fashion receives mostly negative connotations compared with style, which is defined as a micro-level, personal take on fashion, i.e. it has agency, whereas fashion is defined as being at the macro-level and is accused of enforcing normativity and homogeneity. The meaning of being well-dressed refers mostly to dress codes and to the wearing of clothes that symbolize and signal social status, rather than to fashionable clothes. With such findings, it is possible to claim that the interviewees are 'soft challengers' of fashion: they are revolting against the normativity of fashion and seek to emphasize their agency when they put together an outfit. However, as much as possible, they try to respect the normative expectations of situational dress codes. When the three concepts were considered separately by the interviewees, each revealed several sub-dimensions/themes.</t>
  </si>
  <si>
    <t>[Nistor, Laura] Sapientia Hungarian Univ Transylvania, Str Matei Corvin 4, Cluj Napoca 400112, Romania</t>
  </si>
  <si>
    <t>Sapientia Hungarian University of Transylvania</t>
  </si>
  <si>
    <t>Nistor, L (corresponding author), Sapientia Hungarian Univ Transylvania, Str Matei Corvin 4, Cluj Napoca 400112, Romania.</t>
  </si>
  <si>
    <t>nistorlaura@uni.sapientia.ro</t>
  </si>
  <si>
    <t>Nistor, Laura/AAC-2472-2020</t>
  </si>
  <si>
    <t>Nistor, Laura/0000-0002-4952-0598</t>
  </si>
  <si>
    <t>INTELLECT LTD</t>
  </si>
  <si>
    <t>BRISTOL</t>
  </si>
  <si>
    <t>THE MILL, PARNALL RD, BRISTOL, BS16 3JG, ENGLAND</t>
  </si>
  <si>
    <t>2051-7106</t>
  </si>
  <si>
    <t>2051-7114</t>
  </si>
  <si>
    <t>INT J FASH STUD</t>
  </si>
  <si>
    <t>INT. J. FASH. STUD.</t>
  </si>
  <si>
    <t>10.1386/infs_00016_1</t>
  </si>
  <si>
    <t>Humanities, Multidisciplinary</t>
  </si>
  <si>
    <t>Arts &amp; Humanities - Other Topics</t>
  </si>
  <si>
    <t>LG8HL</t>
  </si>
  <si>
    <t>WOS:000528334800003</t>
  </si>
  <si>
    <t>Exploring the impact of achievement goals orientation and study engagement on nursing students' approaches to learning</t>
  </si>
  <si>
    <t>EDUCATIONAL STUDIES</t>
  </si>
  <si>
    <t>Deep and surface approaches to learning; achievement goals orientation; study engagement</t>
  </si>
  <si>
    <t>ACADEMIC-PERFORMANCE; MOTIVATION; BURNOUT; SCHOOL; INTELLIGENCE; PERSONALITY; PREDICTORS; DEEP; UNDERGRADUATE</t>
  </si>
  <si>
    <t>Three main categories of variables which impact the approach to learning were synthesised, and they are linked to the learning context, the way that students perceive this context and the students' characteristics. Despite the research which emphasised the influence of these variables on approaches to learning in different areas, only a few studies have addressed their effect on nursing education. The purpose of the present study was to investigate if achievement goals orientation and study engagement predict nursing students' approaches to learning. A total of 120 second-year nursing students included in a traditional educational programme for nurses in Romania were invited to fill in three questionnaires. The results revealed that students' preference for a deep approach to learning is predicted by the mastery-approach goals, students' vigour and their dedication. The surface approach to learning was influenced by mastery-avoidance goals, while study engagement did not impact a surface approach to learning. These results add new knowledge regarding the high impact of study engagement on learning, and support the need to find ways to enhance it in the instructional process. From the practical perspective, these personal variables can be influenced by teachers, who can optimise the learning process and finally the students' academic achievement.</t>
  </si>
  <si>
    <t>0305-5698</t>
  </si>
  <si>
    <t>1465-3400</t>
  </si>
  <si>
    <t>EDUC STUD-UK</t>
  </si>
  <si>
    <t>Educ. Stud.</t>
  </si>
  <si>
    <t>MAR 3</t>
  </si>
  <si>
    <t>10.1080/03055698.2018.1555454</t>
  </si>
  <si>
    <t>KP8WT</t>
  </si>
  <si>
    <t>WOS:000516510900005</t>
  </si>
  <si>
    <t>Berei, EB</t>
  </si>
  <si>
    <t>Berei, Emese Beata</t>
  </si>
  <si>
    <t>The Social Responsibility among Higher Education Students</t>
  </si>
  <si>
    <t>higher education students; social responsibility; private and state institutions; Romania</t>
  </si>
  <si>
    <t>The aim of this research is to emphasize the importance of education for the philanthropic responsibilities of students. The basic term of the explanatory research is corporate social responsibility, adapted for higher education institutions-the philanthropic responsibilities of students, their implication on charity organization memberships or volunteering activities, and their motivation to help others. Special attention was given to the following questions: Are students involved in charity organization activities or voluntary work? Are there any differences between state and private universities regarding the philanthropic activities of students? How frequently, where, and why are they involved in volunteering? What is the latent structure of students' motivations? The quantitative international survey dates were collected by the Centre for Higher Education Research and Development from Debrecen University, Hungary, and the present examination focuses on the sample from Romania. Using Statistical Package for the Social Sciences (SPSS) statistical software, first, through a longitudinal perspective, Romanian students' implications from state and private institutions were compared. Second, the paper analyzes the characteristics of volunteering and student's motivations. The conclusions present significant differences between state and private institutions. Students traditional motivations, i.e., to help others, were very common and connected with relational and self-development intentions. This mixed motivational factor was different from the global motivational factor (to learn new languages and to discover new cultures).</t>
  </si>
  <si>
    <t>[Berei, Emese Beata] Emanuel Univ Oradea, Social Work Program, Oradea 410597, Romania</t>
  </si>
  <si>
    <t>Emanuel University</t>
  </si>
  <si>
    <t>Berei, EB (corresponding author), Emanuel Univ Oradea, Social Work Program, Oradea 410597, Romania.</t>
  </si>
  <si>
    <t>emese.berei@emanuel.ro</t>
  </si>
  <si>
    <t>Emanuel University of Oradea, Romania</t>
  </si>
  <si>
    <t>The quantitative international survey data used in this analysis was collected and made available by the CHERD-H (Centre for Higher Education Research and Development from Debrecen University, Hungary). The publication was sponsored by Emanuel University of Oradea, Romania.</t>
  </si>
  <si>
    <t>10.3390/educsci10030066</t>
  </si>
  <si>
    <t>LA1MB</t>
  </si>
  <si>
    <t>WOS:000523718000028</t>
  </si>
  <si>
    <t>Muxí, ZD; Laurino, DA</t>
  </si>
  <si>
    <t>Muxi, Zaida; Arias Laurino, Daniela</t>
  </si>
  <si>
    <t>Filling History, Consolidating the Origins. The First Female Architects of the Barcelona School of Architecture (1964-1975)</t>
  </si>
  <si>
    <t>ARTS</t>
  </si>
  <si>
    <t>female architects; pioneers; Barcelona; socio-political change; feminisms</t>
  </si>
  <si>
    <t>After Francisco Franco's death, the process of democratisation of public institutions was a key factor in the evolution of the architectural profession in Spain. The approval of the creation of neighbourhood associations, the first municipal governments, and the modernisation of Spanish universities are some examples of this. Moreover, feminist and environmental activism from some parts of Spanish society was relevant for socio-political change that affected women in particular. The last decade of Franco's Regime coincided with the first generation of women that graduated from the Barcelona School of Architecture (ETSAB). From 1964 to 1975, 73 female students graduated as architects-the first one was Margarita Brender Rubira (1919-2000) who validated her degree obtained in Romania in 1962. Some of these women became pioneers in different fields of the architectural profession, such as Roser Amador in architectural design, Alrun Jimeno in building technologies, Anna Bofill in urban design and planning, Rosa Barba in landscape architecture or Pascuala Campos in architectural design, and teaching with gender perspective. This article presents the contributions of these women to the architecture profession in relation to these socio-political advances. It also seeks-through the life stories, personal experiences, and personal visions on professional practice-to highlight those 'other stories' that have been left out of the hegemonic historiography of Spanish architecture.</t>
  </si>
  <si>
    <t>[Muxi, Zaida] Univ Politecn Cataluna, ETSAB Barcelona Sch Architecture, ES-08034 Barcelona, Spain; [Arias Laurino, Daniela] Univ Politecn Cataluna, Dept Hist &amp; Theory Architecture, ES-08034 Barcelona, Spain</t>
  </si>
  <si>
    <t>Universitat Politecnica de Catalunya; Universitat Politecnica de Catalunya</t>
  </si>
  <si>
    <t>Muxí, ZD (corresponding author), Univ Politecn Cataluna, ETSAB Barcelona Sch Architecture, ES-08034 Barcelona, Spain.;Laurino, DA (corresponding author), Univ Politecn Cataluna, Dept Hist &amp; Theory Architecture, ES-08034 Barcelona, Spain.</t>
  </si>
  <si>
    <t>zaidamuxim@gmail.com; arias.03@gmail.com</t>
  </si>
  <si>
    <t>Arias Laurino, Daniela/IWM-6701-2023</t>
  </si>
  <si>
    <t>Arias Laurino, Daniela/0000-0003-1987-697X</t>
  </si>
  <si>
    <t>Ministry of Science, Innovation, and Universities, Spanish Government [PGC2018-095905-A-I00]</t>
  </si>
  <si>
    <t>Ministry of Science, Innovation, and Universities, Spanish Government</t>
  </si>
  <si>
    <t>This research was funded by the Ministry of Science, Innovation, and Universities, Spanish Government. Research Project Title: Women in Spanish (Post)Modern Architecture Culture, 1965-2000. Grant number: PGC2018-095905-A-I00.</t>
  </si>
  <si>
    <t>2076-0752</t>
  </si>
  <si>
    <t>Arts</t>
  </si>
  <si>
    <t>10.3390/arts9010029</t>
  </si>
  <si>
    <t>LC0RN</t>
  </si>
  <si>
    <t>WOS:000525038000017</t>
  </si>
  <si>
    <t>Bucur, B</t>
  </si>
  <si>
    <t>Bucur, Bogdan</t>
  </si>
  <si>
    <t>The Interlinkage between Sociology and Politics in Monographic Research in Interwar Romania</t>
  </si>
  <si>
    <t>Sociological School of Bucharest; interwar Romania; monographic research; Anton Golopergia; Dimitrie Gusti; King Carol II of Romania</t>
  </si>
  <si>
    <t>The close relationship that prevailed between the two World Wars between the Romanian intellectuals and the political power, combined with the departure of social scientists from the principle of axiological neutrality; represented, during the reference period, a fact of life at European level and not in the least just accidents tin Gustian monographers. During the period under review, the Romanian (and European) intellectuals seemed fascinated with the illusion of power. The political engagement of the Gustian monographers was a widespread phenomenon during the interwar and postwar periods. Being aware of the fact that field sociological research, no matter how scientifically robust., had but a limited spread and an immaterial impact on the population, the Gustian monographers ended up believing that the political activism of university students remained the only solution for the evolution of Romania. In this regard, sociology was perceived and understood as a science of the Romanian nation, and was used for the benefit of the state apparatus.</t>
  </si>
  <si>
    <t>[Bucur, Bogdan] Natl Univ Polit Studies &amp; Publ Adm, Fac Polit Sci, Dept Sociol, 30A Expozitiei Blvd, Bucharest 012104, Romania</t>
  </si>
  <si>
    <t>National University of Political Studies &amp; Public Administration</t>
  </si>
  <si>
    <t>Bucur, B (corresponding author), Natl Univ Polit Studies &amp; Publ Adm, Fac Polit Sci, Dept Sociol, 30A Expozitiei Blvd, Bucharest 012104, Romania.</t>
  </si>
  <si>
    <t>bucur@politice.ro</t>
  </si>
  <si>
    <t>Bucur, Bogdan/HGA-1842-2022</t>
  </si>
  <si>
    <t>TA7TI</t>
  </si>
  <si>
    <t>WOS:000667448200018</t>
  </si>
  <si>
    <t>Catana, ES</t>
  </si>
  <si>
    <t>Catana, Elisabeta Simona</t>
  </si>
  <si>
    <t>The Romanian Culture and Civilization in Images and Symbols Methodological Approaches</t>
  </si>
  <si>
    <t>Romanian language; Romanian culture and civilization; images; symbols; the visual method; the communicative method</t>
  </si>
  <si>
    <t>Based on the author's experience of teaching Romanian language and culture to the A2 foreign students, who study Romanian on an optional basis in a technical university in Romania, this essay focuses on the advantages of using the communicative and the visual method of teaching, offering examples of course activities which motivate the students to learn Romanian and to understand a series of cultural aspects specific to the Romanian people and civilization. The essay evinces the significant role of the visual factor in motivating the foreign students of a Romanian technical university to learn Romanian, facilitating their understanding of the Romanian culture and civilization based on the optional courses of Romanian language. As the foreign engineering students would rather use an international language of communication such as English or French than Romanian for academic purposes and for a future career in a multinational, we argue that by focusing on images and symbols in teaching the Romanian language, culture and civilization, we activate the students' visual and cultural memory and we motivate and enable them to learn Romanian. The visual factor enables the students to learn the Romanian vocabulary and grammar structures easier in an interactive manner. Presenting the foreign students the Romanian cultural material values by means of images depicting the Romanian houses specific to Transilvania, Moldova, Oltenia, Muntenia and Dobrogea, the churches, monuments and castles from these geographical areas, the specific landscape of these areas, and introducing the students to the specific Romanian customs and traditions and to some Romanian works of art, literary works and music, we will encourage them to learn Romanian, arousing their interest and curiosity. By improving the students' capacity to describe images using a varied vocabulary and accurate grammar structures, we will help them to develop their critical thinking and their ability to speak Romanian fluently, arousing their interest in reading fragments from famous Romanian literary works included in the course bibliography. This paper shows that by approaching themes such as the Romanian Village, the Romanian City, Romanian Customs, Traditions and Religious Holidays, and teaching grammar and vocabulary based on these themes using well-selected images and symbols, we awaken the foreign students' cultural conscience, helping them to learn Romanian in an interactive manner.</t>
  </si>
  <si>
    <t>[Catana, Elisabeta Simona] Univ Politehn Bucuresti, FILS DCLM, Bucharest, Romania</t>
  </si>
  <si>
    <t>Catana, ES (corresponding author), Univ Politehn Bucuresti, FILS DCLM, Bucharest, Romania.</t>
  </si>
  <si>
    <t>catanasimona@yahoo.com</t>
  </si>
  <si>
    <t>Catana, Elisabeta Simona/F-6379-2016</t>
  </si>
  <si>
    <t>Catana, Elisabeta Simona/0000-0002-4064-9651</t>
  </si>
  <si>
    <t>PO8GC</t>
  </si>
  <si>
    <t>WOS:000605403900006</t>
  </si>
  <si>
    <t>Donath, L; Mircea, G; Rozman, T</t>
  </si>
  <si>
    <t>Donath, Liliana; Mircea, Gabriela; Rozman, Tomislav</t>
  </si>
  <si>
    <t>E-Learning Platforms as Leverage for Education for Sustainable Development</t>
  </si>
  <si>
    <t>EUROPEAN JOURNAL OF SUSTAINABLE DEVELOPMENT</t>
  </si>
  <si>
    <t>E-learning; education; sustainable development; gamification; LMS</t>
  </si>
  <si>
    <t>The paper is a conceptual approach to education for sustainable development using an e-learning platform. It starts from the observed reality that all education stakeholders need a learning environment where they can have access to knowledge, collaborate and share their experience, as a survey conducted among students and companies in Timisoara, Romania, region shows. The proposed multi-stakeholder environment accommodates two sections: the learning environment mostly dedicated to students, trainees, tutors and mentors and the virtual sustainability centre that is dedicated to on-line meetings, workshops, counselling, etc. Durable learning is supported by a range of written digital and multimedia resources, including pre-recorded on-line tutoring, videos and games. To engage online learners, various gamification techniques were used in the course design phase, such as recording and presenting the learner's progress, role-playing and similar. The article presents a conceptual design of the learner's journey and a mapping from gamification concepts to Moodle LMS elements.</t>
  </si>
  <si>
    <t>[Donath, Liliana] West Univ Timisoara, Fac Econ &amp; Business Adm, Dept Finance, Timisoara, Romania; [Mircea, Gabriela] West Univ Timisoara, Fac Econ &amp; Business Adm, Dept Business Informat Syst, Timisoara, Romania; [Rozman, Tomislav] BICERO Ltd, Maribor, Slovenia</t>
  </si>
  <si>
    <t>Donath, L (corresponding author), West Univ Timisoara, Fac Econ &amp; Business Adm, Dept Finance, Timisoara, Romania.</t>
  </si>
  <si>
    <t>MIRCEA, Gabriela/IUQ-7160-2023; Rozman, Tomislav/R-2198-2019</t>
  </si>
  <si>
    <t>Rozman, Tomislav/0000-0001-9738-7253; Donath, Liliana/0000-0003-1386-1830; MIRCEA, Gabriela/0000-0002-9982-4813</t>
  </si>
  <si>
    <t>project Teaching and Educating for Sustainability TeachSUS, Erasmus+ Programme Strategic Partnership [2018-1-RO01-KA204-049253]</t>
  </si>
  <si>
    <t>project Teaching and Educating for Sustainability TeachSUS, Erasmus+ Programme Strategic Partnership</t>
  </si>
  <si>
    <t>The paper is based on research co-financed by the project Teaching and Educating for Sustainability TeachSUS, Erasmus+ Programme Strategic Partnership, Project No: 2018-1-RO01-KA204-049253 (https://www.teachsus.eu/).</t>
  </si>
  <si>
    <t>EUROPEAN CENTER SUSTAINABLE DEVELOPMENT</t>
  </si>
  <si>
    <t>ROME</t>
  </si>
  <si>
    <t>VIA DEI FIORI 34, ROME, 00172, ITALY</t>
  </si>
  <si>
    <t>2239-5938</t>
  </si>
  <si>
    <t>2239-6101</t>
  </si>
  <si>
    <t>EUR J SUSTAIN DEV</t>
  </si>
  <si>
    <t>Eur. J. Sustain. Dev.</t>
  </si>
  <si>
    <t>10.14207/ejsd.2020.v9n2p1</t>
  </si>
  <si>
    <t>MJ8XY</t>
  </si>
  <si>
    <t>WOS:000548372100001</t>
  </si>
  <si>
    <t>Dulama, ME; Ilovan, OR</t>
  </si>
  <si>
    <t>Dulama, Maria Eliza; Ilovan, Oana-Ramona</t>
  </si>
  <si>
    <t>Online university education during the COVID-19 pandemic. How efficient are the adapted instruction models?</t>
  </si>
  <si>
    <t>geographical education; photographs; interactive teaching; flipped classroom; Microsoft Teams</t>
  </si>
  <si>
    <t>CORONAVIRUS; COLLEGES; STUDENTS; LEARN</t>
  </si>
  <si>
    <t>In the context of the coronavirus pandemic and of transferring face-to-face academic activities to online, we analyse several e-learning solutions in Geography university education, from the perspective of three components: e-communication, e-training, and e-assessment. The aim of this research is to investigate the use of photographs to enable learning of Geography during the educational process organized synchronously and asynchronously at Babes-Bolyai University, in Cluj-Napoca, Romania. After analyzing the online activities realized in the virtual classes on the Microsoft Teams platform, we identified, discussed, and represented schematically three instruction models, with their advantages and disadvantages, considering the Cognitive Theory of Multimedia Learning. The efficiency of these models depends on the features of the discipline and on professor's competence level in specialty and in didactic transposition.</t>
  </si>
  <si>
    <t>[Dulama, Maria Eliza] Babes Bolyai Univ, Fac Psychol &amp; Sci Educ, Dept Exact Sci Didact, 7 Sindicatelor St, Cluj Napoca 400029, Cluj, Romania; [Ilovan, Oana-Ramona] Babes Bolyai Univ, Fac Geog, Dept Reg Geog &amp; Terr Planning, 5-7 Clin St, Cluj Napoca 400006, Cluj, Romania; [Ilovan, Oana-Ramona] Babes Bolyai Univ, Terr Ident &amp; Dev Res Ctr, 5-7 Clin St, Cluj Napoca 400006, Cluj, Romania</t>
  </si>
  <si>
    <t>Ilovan, OR (corresponding author), Babes Bolyai Univ, Fac Geog, Dept Reg Geog &amp; Terr Planning, 5-7 Clin St, Cluj Napoca 400006, Cluj, Romania.;Ilovan, OR (corresponding author), Babes Bolyai Univ, Terr Ident &amp; Dev Res Ctr, 5-7 Clin St, Cluj Napoca 400006, Cluj, Romania.</t>
  </si>
  <si>
    <t>ilovanoana@yahoo.com</t>
  </si>
  <si>
    <t>PE8WQ</t>
  </si>
  <si>
    <t>WOS:000598642500008</t>
  </si>
  <si>
    <t>Georgescu, C; Buhas, R</t>
  </si>
  <si>
    <t>Georgescu, Claudia; Buhas, Raluca</t>
  </si>
  <si>
    <t>Aspects regarding extracurricular sport activities in schools from Bihor County, Romania</t>
  </si>
  <si>
    <t>BALTIC JOURNAL OF HEALTH AND PHYSICAL ACTIVITY</t>
  </si>
  <si>
    <t>extracurricular sports activities; sports competitions; physical education teachers; sport clubs; students</t>
  </si>
  <si>
    <t>PHYSICAL-ACTIVITY; INTERVENTIONS; UNIVERSITY</t>
  </si>
  <si>
    <t>Background: Participation in various extra-curricular sports activities is an important component of the professional activity of physical education teachers, regardless of whether we bring into discussion the organisation of such activities or training school teams in order to participate in these sports events. Material and methods: On the one hand, the present paper approaches the way in which teachers are involved in extracurricular sports activities from a descriptive perspective. On the other hand, the paper captures physical education teachers' opinions on the way these sports competitions are organised and brings to attention some aspects that would need to be improved in this regard. Data were collected by a questionnaire addressed to physical education teachers from primary and secondary schools in Bihor County, Romania. Results: Our results show the availability of physical education teachers to be involved in other extracurricular sports activities and to guide talented students toward various sports clubs. Conclusion: Our research emphasises the need to improve certain aspects when organising local and regional sports competitions addressed to school teams as well as the importance to involve the public and private sector in these events.</t>
  </si>
  <si>
    <t>[Georgescu, Claudia] Sch &amp; Univ Sports Federat, Bucharest, Romania; [Buhas, Raluca] Univ Oradea, Fac Social Sci, Oradea, Romania</t>
  </si>
  <si>
    <t>Buhas, R (corresponding author), Univ St 1, Oradea 410087, Romania.</t>
  </si>
  <si>
    <t>ralubuhas@gmail.com</t>
  </si>
  <si>
    <t>GDANSK UNIV PHYSICAL EDUCATION &amp; SPORT</t>
  </si>
  <si>
    <t>GDANSK</t>
  </si>
  <si>
    <t>UL KAZIMIERZA GORSKIEGO 1, GDANSK, 80336, POLAND</t>
  </si>
  <si>
    <t>2080-1297</t>
  </si>
  <si>
    <t>2080-9999</t>
  </si>
  <si>
    <t>BALT J HEALTH PHYS A</t>
  </si>
  <si>
    <t>Balt. J. Health Phys. Act.</t>
  </si>
  <si>
    <t>10.29359/BJHPA.12.Spec.Iss1.08</t>
  </si>
  <si>
    <t>Sport Sciences</t>
  </si>
  <si>
    <t>OU7NR</t>
  </si>
  <si>
    <t>WOS:000591712400007</t>
  </si>
  <si>
    <t>Gorghiu, G; Pribeanu, C; Lamanauskas, V; Slekiene, V</t>
  </si>
  <si>
    <t>Gorghiu, Gabriel; Pribeanu, Costin; Lamanauskas, Vincentas; Slekiene, Violeta</t>
  </si>
  <si>
    <t>USEFULNESS OF MOBILE TEACHING AND LEARNING AS PERCEIVED BY ROMANIAN AND LITHUANIAN SCIENCE TEACHERS</t>
  </si>
  <si>
    <t>PROBLEMS OF EDUCATION IN THE 21ST CENTURY</t>
  </si>
  <si>
    <t>educational usefulness; learning motivation; mobile teaching; mobile learning; pilot research</t>
  </si>
  <si>
    <t>TEACHING/LEARNING PROCESS; ENVIRONMENTS; ACHIEVEMENT; TECHNOLOGY; MOTIVATION; ENGAGEMENT; DEVICES; SCHOOL</t>
  </si>
  <si>
    <t>With the explosion of mobile technologies, mobile teaching and learning became an important educational challenge. Since both teachers and students are increasingly using mobile devices in their everyday life, the question is why so little progress has been made in this direction. Clearly, the initiative of introducing mobile technology in class should come from teachers. Existing research shows a large diversity of factors that are influencing their perception as regards the usefulness and opportunity of mobile teaching and learning. This research aims to understand the extent to which the expectancy of increased students' motivation and better understanding are influencing the perception of mobile teaching usefulness. A structural model has been developed and tested on two samples of science education teachers, one from Romania and the other from Lithuania. The results show that the expectancy of a better understanding of lessons by students has an important effect on the teachers' perception of mobile teaching and learning.</t>
  </si>
  <si>
    <t>[Gorghiu, Gabriel] Valahia Univ Targoviste, Teacher Training Dept, 35 Lt Stancu Ion St, Targoviste 130105, Romania; [Pribeanu, Costin] Acad Romanian Scientists, Splaiul Independentei 54,Sect 5, Bucharest 050094, Romania; [Lamanauskas, Vincentas] Siauliai Univ, Inst Educ, P Visinskio St 25-119, LT-76351 Shiauliai, Lithuania; [Slekiene, Violeta] Siauliai Univ, Inst Educ, 25-125 P Visinskio St, Shiauliai, Lithuania</t>
  </si>
  <si>
    <t>Valahia University of Targoviste; Academy of Romanian Scientists (AOSR); Siauliai University; Siauliai University</t>
  </si>
  <si>
    <t>Pribeanu, C (corresponding author), Acad Romanian Scientists, Splaiul Independentei 54,Sect 5, Bucharest 050094, Romania.</t>
  </si>
  <si>
    <t>ggorghiu@gmail.com; costin.pribeanu@gmail.com; vincentas.lamanauskas@su.lt; violeta.slekiene@su.lt</t>
  </si>
  <si>
    <t>Lamanauskas, Vincentas/GXV-9012-2022; Gorghiu, Gabriel/U-3349-2019; Gorghiu, Gabriel/A-6822-2010</t>
  </si>
  <si>
    <t>Lamanauskas, Vincentas/0000-0002-4130-7899; Gorghiu, Gabriel/0000-0002-4026-345X</t>
  </si>
  <si>
    <t>SCIENTIA SOCIALIS</t>
  </si>
  <si>
    <t>SIAULIAI</t>
  </si>
  <si>
    <t>29 K DONELAICIO ST, SIAULIAI, 78115, LITHUANIA</t>
  </si>
  <si>
    <t>1822-7864</t>
  </si>
  <si>
    <t>2538-7111</t>
  </si>
  <si>
    <t>PROBL EDUC 21ST CENT</t>
  </si>
  <si>
    <t>Probl. Educ. 21st Cent.</t>
  </si>
  <si>
    <t>10.33225/pec/20.78.719</t>
  </si>
  <si>
    <t>NX7UY</t>
  </si>
  <si>
    <t>WOS:000575912500005</t>
  </si>
  <si>
    <t>Hurduzeu, RE; Dima, OV; Lorentz, MA</t>
  </si>
  <si>
    <t>Hurduzeu, Raluca-Elena; Dima, Orela-Valentina; Lorentz, Maria-Antoaneta</t>
  </si>
  <si>
    <t>Language Diversity Seen from the Perspective of Preparatory Year Programmes</t>
  </si>
  <si>
    <t>language diversity; multiculturalism; preparatory year programmes; the Preparatory Year of Romanian Language for Foreign Citizens organized by the Bucharest University of Economic Studies (ASE) - Romania; graduates' insertion in the education and labour markets</t>
  </si>
  <si>
    <t>In this paper, we aimed to shed light on how preparatory year programmes for foreign languages capitalize on the multilingual competences of participating students. More specifically, we examined the way in which students enrolled in a preparatory year programme for foreign languages may resort to multilingual competences to facilitate learning of a new language which, in turn, facilitates integration in a foreign education and labour market. Firstly, we briefly touched upon the benefits of multilingualism and multiculturalism. Within the background of the increased globalized world of the 21st century, multicultural and multilingual skills represent a pathway to successful integration of people from all over the globe who have been moving (more or less) freely to pursue their personal and professional goals, to explore opportunities for their development and enhanced satisfaction of ever more complex needs. These skills can be developed by one's active involvement in learning languages, with the latter seen as instruments for acquiring complex knowledge of the target culture. When learning and using a language, we become aware not only of its morphological and syntactic structures but also of the realities and abstract representations encoded by it. Hence, the more languages one comes to be proficient in, the more complex one's understanding of the world, as seen through as many lenses as languages mastered and used to glimpse at the world. Against this background, the European Union has embraced linguistic diversity as [o]ne of the cornerstones of the European project. Several studies have highlighted the way in which mastery of several languages contributes to people's successful integration in the societies they choose to study and work in. Secondly, we pointed to the existence of several types of preparatory or foundation year programmes in Europe - and pointed to the fact that they may be used to provide training in languages and/or basic knowledge in a certain field that may be chosen for further education. There are (at least) two types of study programmes known as 'foundation year programmes' or 'preparatory year programmes'. On the one hand, there are preparatory year programmes designed to equip future students with basic knowledge in a certain field so that they may pursue a Bachelor's degree programme in the respective field); on the other hand, there are preparatory year programmes designed to teach aspiring students the language of the country where they wish to attend Bachelor's/ Master's/ Doctoral study programmes. In our paper, we focused only on the preparatory year programmes of the second type and provided a few examples of such preparatory year programmes. Thirdly, we focused on the Preparatory Year of Romanian Language for Foreign Citizens organized by the Bucharest University of Economic Studies (ASE), Romania, a programme which we referred to as APLR ASE. This programme was authorized in 2014 and accredited in 2017. In the period 2014.2019, APLR ASE enrolled more than 320 students from more than 30 countries across the globe. We described the diverse cultural and linguistic backgrounds of participants, the languages used in the teaching process, the opportunities for graduates' insertion in the Romanian education and labour markets. We illustrated how these diverse backgrounds, which require the use of several languages during instruction, facilitate understanding not only of Romanian linguistic, cultural, and professional realities, but also of those of participants' countries of origin. This, in turn, helps APLR ASE students better integrate in the Romanian education and labour markets, where not only mastery of (general and specialized) Romanian is required, but also mastery of other languages, as well as of intercultural and transversal competences (cf. Patru et al., 2018, Dima, Mohanu et al., 2019, Mohanu et. al, 2019). As a conclusion, we expressed our firm belief that preparatory year programmes may contribute to the formation and development of multilingual individuals, equipped with: (foreign) language skills, a variety of intercultural skills, and a set of attitudes that are conducive to their inclusion on the education and labour markets of the destination countries, as well as to their active participation in society.</t>
  </si>
  <si>
    <t>[Hurduzeu, Raluca-Elena; Dima, Orela-Valentina; Lorentz, Maria-Antoaneta] Bucharest Univ Econ Studies ASE, Bucharest, Romania</t>
  </si>
  <si>
    <t>Hurduzeu, RE (corresponding author), Bucharest Univ Econ Studies ASE, Bucharest, Romania.</t>
  </si>
  <si>
    <t>raluca.hurduzeu@rei.ase.ro; viorela.dima@ase.ro; an_ililorentz@yahoo.com</t>
  </si>
  <si>
    <t>WOS:000605403900033</t>
  </si>
  <si>
    <t>Mercea, D; Burean, T; Proteasa, V</t>
  </si>
  <si>
    <t>Mercea, Dan; Burean, Toma; Proteasa, Viorel</t>
  </si>
  <si>
    <t>Student Participation and Public Facebook Communication: Exploring the Demand and Supply of Political Information in the Romanian #rezist Demonstrations</t>
  </si>
  <si>
    <t>INTERNATIONAL JOURNAL OF COMMUNICATION</t>
  </si>
  <si>
    <t>protest; political information; expressiveness; student participation; diffusion; Facebook</t>
  </si>
  <si>
    <t>SOCIAL MEDIA USE; PROTEST PARTICIPATION; TWITTER; ONLINE; DISCONTENT; ACTIVISM; BEHAVIOR; TIME</t>
  </si>
  <si>
    <t>In 2017, the anticorruption #rezist protests engulfed Romania. In the context of mounting concerns about exposure to and engagement with political information on social media, we examine the use of public Facebook event pages during the #rezist protests. First, we consider the degree to which political information influenced the participation of students, a key protest demographic. Second, we explore whether political information was available on the pages associated with the protests. Third, we investigate the structure of the social network established with those pages to understand its diffusion within that public domain. We find evidence that political information was a prominent component of public, albeit localized, activist communication on Facebook, with students more likely to partake in demonstrations if they followed a page. These results lend themselves to an evidence-based deliberation about the relation that individual demand and supply of political information on social media have with protest participation.</t>
  </si>
  <si>
    <t>[Mercea, Dan] City Univ London, London, England; [Burean, Toma] Babes Bolyai Univ, Cluj Napoca, Romania; [Proteasa, Viorel] West Univ Timisoara, Timisoara, Romania</t>
  </si>
  <si>
    <t>City University London; Babes Bolyai University from Cluj; West University of Timisoara</t>
  </si>
  <si>
    <t>Mercea, D (corresponding author), City Univ London, London, England.</t>
  </si>
  <si>
    <t>dan.mercea.1@city.ac.uk; burean@fspac.ro; viorel.proteasa@e-uvt.ro</t>
  </si>
  <si>
    <t>Burean, Toma/GRO-6445-2022; Proteasa, Viorel/IAO-1980-2023</t>
  </si>
  <si>
    <t>USC ANNENBERG PRESS</t>
  </si>
  <si>
    <t>LOS ANGELES</t>
  </si>
  <si>
    <t>UNIV SOUTHERN CALIFORNIA, KERCKHOFF HALL, 734 W ADAMS BLVD, MC7725, LOS ANGELES, CA 90089 USA</t>
  </si>
  <si>
    <t>1932-8036</t>
  </si>
  <si>
    <t>INT J COMMUN-US</t>
  </si>
  <si>
    <t>Int. J. Commun.</t>
  </si>
  <si>
    <t>Communication</t>
  </si>
  <si>
    <t>QF1KP</t>
  </si>
  <si>
    <t>WOS:000616658300108</t>
  </si>
  <si>
    <t>Moga, A</t>
  </si>
  <si>
    <t>Moga, Angela</t>
  </si>
  <si>
    <t>Romanian as a Foreing Language in Present-day Europe</t>
  </si>
  <si>
    <t>the European Union; linguistic policy; Romanian as a foreign language; competence level; grammatical competence</t>
  </si>
  <si>
    <t>Although Romania's adherence to the EU was received with great enthusiasm, the long-hoped for benefits did not come along overnight. We were compelled to reorganize our society faster than we would have expected, to reconfigure a way of thinking, a mentality that should allow us to adapt ourselves to a new order. These overall changes have also brought along a new approach of our field, teaching Romanian as a foreign language (RFL), resulting in its reorganization, since ever more people are willing to learn the Romanian language. The implementation of the linguistic policies promoted by the EU organisms has come naturally. All the high-level meetings have approached multilingualism and the importance of linguistic diversity, on the one hand, and the means of promoting multilingualism in Europe, on the other, based on strengthening the principle that stipulates the equality of all the Union's languages. For maintaining and further promoting the unity in diversity successfully, fine diplomacy and a lot of perseverance are needed, the more so provided the obvious tendency towards monolingualism. Even though it would be easier for us to learn one single language, we would certainly be much poorer if we contented ourselves with it. Moreover, nationalism and xenophobia could increase, and history has proved that the bloodiest ideological experiments of the twentieth century - Nazism and communism - used this type of discourse. Considering the aforesaid, it is but natural to wonder whether we are prepared to cope with this challenge and what is to be done in order to ensure the Romanian language the place it deserves among the European languages. In teaching RFL, one should keep in mind that Romanian is not less Latin than other languages, but differently Latin - its entire grammatical system is inherited from Latin. Learning a language also implies studying its grammar. Through our activities, we especially strive to teach the willing learners the Romanian language as fast as possible; our endeavour is not grammar teaching but getting our students to speak and write observing grammatical correctness. Teachers and students equally benefit from the RFL textbooks. Analysing and briefly presenting them, we realize that they are not harmonious and that each author conceived their work differently; the levels of beginners (A), intermediate (B), advanced (C) do not mean the same for all of them. Ideally, following the Common European Framework of Reference (CEFR), a Common National Framework of Reference ought to be established, which should function as a unitary curriculum, underlying all the handbooks, courses, auxiliary materials and the tests that certificates for a certain competence level are based on. A modern linguistic policy, rightfully promoted and adapted to the new requirements of the EU, will ensure us the place we deserve both in Europe and all over the world.</t>
  </si>
  <si>
    <t>[Moga, Angela] Univ Babes Bolyai, Cluj Napoca, Romania</t>
  </si>
  <si>
    <t>Moga, A (corresponding author), Univ Babes Bolyai, Cluj Napoca, Romania.</t>
  </si>
  <si>
    <t>angela.moga@gmail.com</t>
  </si>
  <si>
    <t>WOS:000605403900013</t>
  </si>
  <si>
    <t>Panisoara, IO; Chirca, R; Lazar, I</t>
  </si>
  <si>
    <t>Panisoara, Ion-Ovidiu; Chirca, Ruxandra; Lazar, Iuliana</t>
  </si>
  <si>
    <t>THE EFFECTS OF ONLINE TEACHING ON STUDENTS' ACADEMIC PROGRESS IN STEM</t>
  </si>
  <si>
    <t>JOURNAL OF BALTIC SCIENCE EDUCATION</t>
  </si>
  <si>
    <t>online class; pandemic emergency; STEM; structural equation modelling; student academic progress; in-service teachers</t>
  </si>
  <si>
    <t>COMPUTER SELF-EFFICACY; TESTING MEASUREMENT; PERSONALITY-TRAITS; PERCEIVED RISK; TEACHERS; TECHNOLOGY; ENGAGEMENT; PERFORMANCE; PREDICTORS; ADOPTION</t>
  </si>
  <si>
    <t>Online teaching environment is a challenge for science, technology, engineering, and mathematics (STEM) in-service teachers who feel worried about their ability to succeed in what might be an unfamiliar learning environment. This research focused on testing the effects of perceived risks and concerns by in-service teachers during online-only classes due to the coronavirus outbreak on student academic progress requirements across the different STEM disciplines. The research hypotheses were tested on a sample of 1444 in-service teachers teaching exclusively in the online environment, in Romania. A structural equation model was used to explore the possible links among two external variables (pedagogical and technological perceived risks), one mediator variable (student engagement), one control variable (school settings), and one output variable (student academic progress requirements). The results revealed significant negative paths from challenges mediated by student engagement to student academic progress, as well as positive paths from them to mediator factor. The school setting categories were negatively correlated with both perceived risk dimensions. The moderator role of student engagement on the challenges-outcome link was supported. The online teaching effects on student's academic progress varied across the different STEM disciplines. The relevant common features for all STEM disciplines were further then demonstrated.</t>
  </si>
  <si>
    <t>[Panisoara, Ion-Ovidiu; Chirca, Ruxandra; Lazar, Iuliana] Bucharest Univ, Teacher Training Dept, Fac Psychol &amp; Educ Sci, 36-46 Mihail Kogalniceanu Bd,Sect 5, Bucharest 050107, Romania</t>
  </si>
  <si>
    <t>Lazar, I (corresponding author), Bucharest Univ, Teacher Training Dept, Fac Psychol &amp; Educ Sci, 36-46 Mihail Kogalniceanu Bd,Sect 5, Bucharest 050107, Romania.</t>
  </si>
  <si>
    <t>ovidiu.panisoara@fpse.unibuc.ro; ruxandra.chirca@fpse.unibuc.ro; iulia.lazar@unibuc.ro</t>
  </si>
  <si>
    <t>Lazar, Iuliana/B-5974-2011</t>
  </si>
  <si>
    <t>Lazar, Iuliana/0000-0002-9395-0130</t>
  </si>
  <si>
    <t>SCI METHODICAL CTR-SCI EDUCOLOGICA</t>
  </si>
  <si>
    <t>DONELAICIO ST 29, SIAULIAI, LT-78115, LITHUANIA</t>
  </si>
  <si>
    <t>1648-3898</t>
  </si>
  <si>
    <t>J BALT SCI EDUC</t>
  </si>
  <si>
    <t>J. Balt. Sci. Educ.</t>
  </si>
  <si>
    <t>6A</t>
  </si>
  <si>
    <t>10.33225/jbse/20.19.1106</t>
  </si>
  <si>
    <t>QK2XB</t>
  </si>
  <si>
    <t>WOS:000620244400007</t>
  </si>
  <si>
    <t>Rusu, AS</t>
  </si>
  <si>
    <t>Rusu, Alina S.</t>
  </si>
  <si>
    <t>Connectedness behind social distancing in times of Covid-19: Qualitative analysis of civic engagement of students and teachers in Romania</t>
  </si>
  <si>
    <t>community-oriented pedagogy; civic participation; pandemic; solidarity</t>
  </si>
  <si>
    <t>SERVICE; REFLECTION</t>
  </si>
  <si>
    <t>Social isolation and the switch to remote forms of education represent strong challenges in terms of planning and implementing direct in-person volunteering and Service-Learning activities. However, in many countries, experts in Service-Learning have started to observe and document cases of community-oriented activities involving cooperation between teachers, students and community partners in times of pandemic. The paper presents a qualitative analysis of several cases of civic engagement of Higher Education students and teachers in Romania in March 2020, which were presented by local and national media channels. The collection process of civic engagement cases represents an initiative of the European Observatory of Service-Learning in Higher Education, aiming to share and discuss from the perspective of Service-Learning pedagogy and solidarity the transformational stories in Europe and around the world reflecting the Civic engagement of students and teachers in times of Covid-19. These cases might serve either as current examples of building reflective exercises in online classes in the direction of empathy and civic responsibility development of students, or as solid points for the justification of the need of Service-Learning institutionalization in order to be prepared to face similar challenges in the future through civic participation.</t>
  </si>
  <si>
    <t>[Rusu, Alina S.] Babes Bolyai Univ, Fac Psychol &amp; Sci Educ, Dept Special Educ, Sindicatelor 7 St, Cluj Napoca 400029, Romania</t>
  </si>
  <si>
    <t>Rusu, AS (corresponding author), Babes Bolyai Univ, Fac Psychol &amp; Sci Educ, Dept Special Educ, Sindicatelor 7 St, Cluj Napoca 400029, Romania.</t>
  </si>
  <si>
    <t>alina.rusu@ubbcluj.ro</t>
  </si>
  <si>
    <t>LM7ST</t>
  </si>
  <si>
    <t>WOS:000532449500005</t>
  </si>
  <si>
    <t>Sava, SL; Vîrga, D; Palos, R</t>
  </si>
  <si>
    <t>Sava, Simona Lidia; Virga, Delia; Palos, Ramona</t>
  </si>
  <si>
    <t>The Role of Teacher Support, Students' Need Satisfaction, and Their Psychological Capital in Enhancing Students' Self-regulated Learning</t>
  </si>
  <si>
    <t>STUDIA PSYCHOLOGICA</t>
  </si>
  <si>
    <t>teacher support; need satisfaction; psychological capital; self-regulated learning</t>
  </si>
  <si>
    <t>ACADEMIC-ACHIEVEMENT; ENGAGEMENT; MOTIVATION; INTERVENTION; EMPOWERMENT; PERFORMANCE; COMPETENCE; STRATEGIES; PROFILES; AUTONOMY</t>
  </si>
  <si>
    <t>Because self-regulated learners do better in university and tend to be successful students, many authors consider that the development of self-regulatory learning skills in students has to become a priority for higher education. The present study aimed to investigate the explanatory role of psychological capital, as a personal resource, over and above teacher support and needs satisfaction, in relation to students' preference for self-regulating their learning (i.e., using cognitive strategies and self-regulation in academic learning). Data were collected from a convenience sample made up of 236 Romanian first-year students of psychology. Hierarchical multiple regressions indicated that psychological capital has an important role, over teacher support and the need for competence satisfaction, in the explanation of the students' preference for self-regulating their learning. From the practical perspective, research findings support educational practice interventions in enhancing self-regulation learning, because all three explored variables are changeable or malleable and can be fulfilled or improved through training.</t>
  </si>
  <si>
    <t>[Sava, Simona Lidia] West Univ Timisoara, Dept Educ Sci, Timisoara, Romania; [Virga, Delia; Palos, Ramona] West Univ Timisoara, Dept Psychol, 4 Vasile Parvan Blvd,Room 233, Timisoara 300223, Romania</t>
  </si>
  <si>
    <t>Palos, R (corresponding author), West Univ Timisoara, Dept Psychol, 4 Vasile Parvan Blvd,Room 233, Timisoara 300223, Romania.</t>
  </si>
  <si>
    <t>Sava, Simona/AAA-1307-2021; Sava, Simona/ABI-7492-2020; Virga, Delia/AAB-4022-2022</t>
  </si>
  <si>
    <t>Sava, Simona/0000-0003-2398-1801; Sava, Simona/0000-0003-2398-1801; Virga, Delia/0000-0002-9321-4520; Palos, Ramona/0000-0002-4426-8178</t>
  </si>
  <si>
    <t>SLOVAK ACAD SCIENCES, CTR SOCIAL &amp; PSYCHOLOGICAL SCIENCES, IEP</t>
  </si>
  <si>
    <t>BRATISLAVA</t>
  </si>
  <si>
    <t>DUBRAVSKA CESTA 9, 813 64 BRATISLAVA, SLOVAKIA</t>
  </si>
  <si>
    <t>0039-3320</t>
  </si>
  <si>
    <t>2585-8815</t>
  </si>
  <si>
    <t>STUD PSYCHOL</t>
  </si>
  <si>
    <t>Studia Psychol.</t>
  </si>
  <si>
    <t>10.31577/sp.2020.01.790</t>
  </si>
  <si>
    <t>NX5HX</t>
  </si>
  <si>
    <t>WOS:000575743000004</t>
  </si>
  <si>
    <t>Stefanescu, R</t>
  </si>
  <si>
    <t>Stefanescu, Roxana</t>
  </si>
  <si>
    <t>INCLUSIVE EDUCATION IN PRE-UNIVERSITY EDUCATION IN ROMANIA. A CASE STUDY: THE EDUFORM PROJECT</t>
  </si>
  <si>
    <t>STRATEGIES FOR POLICY IN SCIENCE AND EDUCATION-STRATEGII NA OBRAZOVATELNATA I NAUCHNATA POLITIKA</t>
  </si>
  <si>
    <t>inclusive education; disadvantaged schools; continuing vocational training; education for all; risk of social isolation</t>
  </si>
  <si>
    <t>The first part of the paper presents the concept of inclusive education, its evolution and the main international and Romanian approaches that are the basis of the process of transition from exclusion to inclusion in schools. The paper starts from the premise that the classroom teaching staff have a fundamental role in the process of inclusion, being responsible for the education of all the students. The attitude of teaching staff towards the inclusive education depends on their experience, their initial training and the existence of some forms of support in the classroom. In order to meet the need of qualified teaching staff and support staff in the pre-university education, from disadvantaged schools, to be transformed into inclusive schools, it was initiated by the Spiru Haret National Society for Education, Science and Culture (SNSH) in partnership with the Mehedinti and Caras-Severin County Inspectorates, the inclusive quality EDUcation project through lifelong professional training with the acronym EduForm, a project financed by the European Union. The training programmes developed through this project are designed so that the skills acquired by the trained persons become adaptable for the inclusion of all students in the mass education. Among the achievements of this project is the fact that the activities that will be developed by teaching staff, the support staff and school managers through the project, will lead, in the future, to change the mentality regarding the students in vulnerable situations. A viable school-parent-community partnership will be created, teaching staff will be increasingly involved in activities with children, and local authorities will be closer to schools seeing the improvement of the school situation of students and the quality of education implemented in these and will support through various ways, in the future, these schools.</t>
  </si>
  <si>
    <t>[Stefanescu, Roxana] Spiru Haret Univ, Jurid &amp; Econ Sci Dept, Fac Jurid Sci &amp; Econ Sci, Brasov, Romania</t>
  </si>
  <si>
    <t>Spiru Haret University</t>
  </si>
  <si>
    <t>Stefanescu, R (corresponding author), Spiru Haret Univ, Jurid &amp; Econ Sci Dept, Fac Jurid Sci &amp; Econ Sci, Brasov, Romania.</t>
  </si>
  <si>
    <t>roxanstefanescu72@yahoo.com</t>
  </si>
  <si>
    <t>Stefanescu, Roxana A/A-2546-2015</t>
  </si>
  <si>
    <t>Stefanescu, Roxana A/0000-0003-4762-3814</t>
  </si>
  <si>
    <t>1310-0270</t>
  </si>
  <si>
    <t>1314-8575</t>
  </si>
  <si>
    <t>STRATEG POLICY SCI E</t>
  </si>
  <si>
    <t>Strateg. Policy Sci. Educ.</t>
  </si>
  <si>
    <t>NA9LN</t>
  </si>
  <si>
    <t>WOS:000560138300004</t>
  </si>
  <si>
    <t>Szabo, LV</t>
  </si>
  <si>
    <t>Szabo, Lucian Vasile</t>
  </si>
  <si>
    <t>CHALLENGES TO DEMOCRACY: FROM THE TIANANMEN SQUARE TO TIMISOARA</t>
  </si>
  <si>
    <t>TRAMES-JOURNAL OF THE HUMANITIES AND SOCIAL SCIENCES</t>
  </si>
  <si>
    <t>Tiananmen Square; Timisoara; 1989; democracy; repression; communism</t>
  </si>
  <si>
    <t>HUMAN-RIGHTS; CHINA; DISSENT; MEMORY</t>
  </si>
  <si>
    <t>The year 1989 is the year of vigorous social and civic movements in some Central and East European countries. Those movements led to the fall of the communist regimes, as well as to the initiation of democratic measures in those countries. With the exception of Romania, all those countries experienced a peaceful evolution. The Romanian Revolution, which began on December 16, 1989, in Timisoara, was bloody, with over 3,000 dead and 11,000 wounded, most of them after Nicolae Ceausescu and his main supporters were dismissed from their power positions. In Timisoara, many victims appeared before the dictator ceased to run the state, as 72 deaths and almost 300 wounded were reported in town, most victims of gun shots. From the perspective of fierce repression, the Romanian Revolution, especially due to the major events in Timisoara, resembles the brutal mode in which the students protest movement in June 1989, in the Tiananmen Square from Beijing, was also repressed. The two major events have not benefited enough from a comparative research. The purpose of this study is to outline similarities and differences, but also to sketch the primary elements of evolution of the two countries after the year 1989.</t>
  </si>
  <si>
    <t>[Szabo, Lucian Vasile] West Univ Timisoara, Dept Philosophy &amp; Commun Sci, Vasile Parvan St 4, Timisoara 300223, Romania</t>
  </si>
  <si>
    <t>Szabo, LV (corresponding author), West Univ Timisoara, Dept Philosophy &amp; Commun Sci, Vasile Parvan St 4, Timisoara 300223, Romania.</t>
  </si>
  <si>
    <t>vasile.szabo@e-uvt.ro</t>
  </si>
  <si>
    <t>Szabo, Lucian-Vasile/HJI-7423-2023</t>
  </si>
  <si>
    <t>Szabo, Lucian-Vasile/0000-0002-7958-6694</t>
  </si>
  <si>
    <t>ESTONIAN ACAD PUBLISHERS</t>
  </si>
  <si>
    <t>TALLINN</t>
  </si>
  <si>
    <t>6 KOHTU, TALLINN 10130, ESTONIA</t>
  </si>
  <si>
    <t>1406-0922</t>
  </si>
  <si>
    <t>1736-7514</t>
  </si>
  <si>
    <t>TRAMES-J HUMANIT SOC</t>
  </si>
  <si>
    <t>TRAMES-J. Humanit. Soc. Sci.</t>
  </si>
  <si>
    <t>10.3176/tr.2020.1.06</t>
  </si>
  <si>
    <t>Humanities, Multidisciplinary; Social Sciences, Interdisciplinary</t>
  </si>
  <si>
    <t>Arts &amp; Humanities - Other Topics; Social Sciences - Other Topics</t>
  </si>
  <si>
    <t>KR6YR</t>
  </si>
  <si>
    <t>WOS:000517763600006</t>
  </si>
  <si>
    <t>Tanascu, CI; State, C; Ghinea, RE; Costache, RA</t>
  </si>
  <si>
    <t>Tanascu, Constantin-Iulian; State, Cristina; Ghinea, Raluca-Elena; Costache, Robert-Andrei</t>
  </si>
  <si>
    <t>Improving Student's Professional Communication Abilities - A Part of Career Success?</t>
  </si>
  <si>
    <t>career success; graduates; communication abilities; interpersonal relations</t>
  </si>
  <si>
    <t>Communication is the essence of interpersonal relations. The outcomes of all the activities we carry out depend on how we communicate, and in spite of the fact that it is essential that we prove our communication skills, we are poorer and poorer at doing so. Our study aims at revealing whether and to what extent young graduates of Romanian universities are aware of the importance of acquiring, practising and improving their communication skills, the more so that such abilities are decisive when it comes to achieving success in one's career. Our study was conducted between 2-13 May, 2019 on the basis of an online questionnaire. The research methodology used in order to achieve the objectives formulated in the study consists in quantitative research, by means of a survey supported via an online questionnaire. The analysis of the data collected by means of the questionnaire was done using techniques such as: frequency of occurence of the answers to the questions addressed to the participants in the study, multiple response analysis and, where appropriate, in order to enhance the interpretation of the results, the calculation of the interquartiles applied to the questions quoted on a 10 point Likert-type scale. The 195 answers received were validated, analysed and processed econometrically using the SPSS for Windows and ANOVA applications. On the one hand, We have noticed that universities do not ensure minimum training to the future graduates with respect to the acquisition and development of communication and negotiation skills. For this matter we intend to extend the study in the near future, to see if this is the result of a lack of concern/interest on the part of the universities and/or on the part of future graduates. At the same time, we have found that the future university graduates are not stimulated to become aware of the importance of developing their communication and negotiation skills or to actively participate in various forms of scientific interaction such as national or international scientific sessions, round tables, meetings with outstanding representatives of the business environment, etc. Obviously, we are aware of the limitations of our study. Thus, we consider that its addressability was rather restricted. The group of respondents included very young graduates of economic higher education institutions. On the other hand, the respondents were not previously selected, so that there is the risk that the points of view expressed would be based not only on experience, but on intuition. Extending the respondent base (both in terms of age/expertise and field of activity) is also and important point for future action. Finally, we have formulated several proposals meant to contribute, in our opinion, to giving more importance to the training and development of business communication and negotiation abilities as a prerequisite of career success.</t>
  </si>
  <si>
    <t>[Tanascu, Constantin-Iulian; State, Cristina; Ghinea, Raluca-Elena; Costache, Robert-Andrei] Bucharest Univ Econ Studies, Bucharest, Romania</t>
  </si>
  <si>
    <t>Tanascu, CI (corresponding author), Bucharest Univ Econ Studies, Bucharest, Romania.</t>
  </si>
  <si>
    <t>Ghinea, Raluca-Elena/AAI-1364-2021; STATE, Cristina/AHC-1283-2022; State, Cristina/AAZ-2886-2021; COSTACHE, Robert-Andrei/ABF-7907-2020; Tanascu, Constantin-Iulian/ABH-8207-2020</t>
  </si>
  <si>
    <t>State, Cristina/0000-0002-1514-9831;</t>
  </si>
  <si>
    <t>10.14207/ejsd.2020.v9n3p289</t>
  </si>
  <si>
    <t>NZ0RH</t>
  </si>
  <si>
    <t>WOS:000576799500016</t>
  </si>
  <si>
    <t>Tilea, M; Duta, OA; Olafsdóttir, S</t>
  </si>
  <si>
    <t>Tilea, Monica; Duta, Oana-Adriana; Olafsdottir, Sigridur</t>
  </si>
  <si>
    <t>Education for Democratic Citizenship: A Study of The Romanian And Icelandic Learner's Profile</t>
  </si>
  <si>
    <t>KHAZAR JOURNAL OF HUMANITIES AND SOCIAL SCIENCES</t>
  </si>
  <si>
    <t>education; learner profile; democracy; citizenship; culture</t>
  </si>
  <si>
    <t>Education for democratic citizenship is a major pillar of today's society and is strongly acknowledged by educational systems worldwide. In the context of learner-centered education, a prerequisite for the effectiveness of the learning process is a good understanding of the learner's profile, to which the teaching practice should be consistently adapted. When analyzing the factors that influence the learner's profile, Tomlinson (2003) and Brice Heath (1983) have pointed out the importance of societal culture, while Jonsson &amp; Siguroardottir (2012) have emphasized the pivotal role of education in preparing students for active participation in society. Against this background, our research proposes an approach to the learner's profile in the framework of education for democratic citizenship and starts from the hypothesis that national cultural features play a significant role in shaping it. By means of a comparison between two groups of students from Romania and Iceland - two countries positioned on opposite levels in The Democracy Index 2018 - the authors of this study aim to identify and analyze the differences that may be motivated by cultural specificities. This study is underpinned by the following leading questions: What are the viewpoints of the Romanian and Icelandic respondents from the target groups regarding education and democracy, in general, and education for democratic citizenship, in particular? What specific cultural features may explain differences between the two groups? Which cultural characteristics of the two groups can influence their approach to education for democratic citizenship? To answer these questions, a questionnaire including multiple-choice, open-ended, and rank ordering questions was administered to two groups of students, one from the University of Craiova and the other from the University of Iceland identical in size and field of study. The data were interpreted using a mixed methodological approach: the ordinal data collected was analyzed using quantitative methods, and the nominal data were subjected to content analysis. Thus, the investigation outlines the Romanian and Icelandic respondents' profile, focusing on the main aspects relevant for education for democratic citizenship, and puts forward a set of differences between the two groups induced by intrinsic cultural characteristics.</t>
  </si>
  <si>
    <t>[Tilea, Monica; Duta, Oana-Adriana] Univ Craiova, Craiova, Romania; [Olafsdottir, Sigridur] Univ Iceland, Reykjavik, Iceland</t>
  </si>
  <si>
    <t>University of Craiova; University of Iceland</t>
  </si>
  <si>
    <t>Tilea, M (corresponding author), Univ Craiova, Craiova, Romania.</t>
  </si>
  <si>
    <t>mtilea2000@yahoo.com</t>
  </si>
  <si>
    <t>Tilea, Monica/AAX-5057-2020; Duta, Oana Adriana/ABA-6418-2020; Tilea, Monica/AAD-7763-2022</t>
  </si>
  <si>
    <t>Tilea, Monica/0000-0002-3128-0485; Duta, Oana Adriana/0000-0001-8771-4222; Olafsdottir, Sigridur/0000-0002-4221-1637</t>
  </si>
  <si>
    <t>KHAZAR UNIV</t>
  </si>
  <si>
    <t>BAKU</t>
  </si>
  <si>
    <t>11 MEHSETI ST, BAKU, 370096, AZERBAIJAN</t>
  </si>
  <si>
    <t>2223-2613</t>
  </si>
  <si>
    <t>2223-2621</t>
  </si>
  <si>
    <t>KHAZAR J HUMANITIES</t>
  </si>
  <si>
    <t>Khazar J. Humanities Soc. Sci.</t>
  </si>
  <si>
    <t>10.5782/2223-2621.2020.23.3.22</t>
  </si>
  <si>
    <t>QK7UA</t>
  </si>
  <si>
    <t>Bronze, Green Submitted</t>
  </si>
  <si>
    <t>WOS:000620585800002</t>
  </si>
  <si>
    <t>Shen, T; Konstantopoulos, S</t>
  </si>
  <si>
    <t>Shen, Ting; Konstantopoulos, Spyros</t>
  </si>
  <si>
    <t>Estimating causal effects of class size in secondary education: evidence from TIMSS</t>
  </si>
  <si>
    <t>RESEARCH PAPERS IN EDUCATION</t>
  </si>
  <si>
    <t>Class size; achievement; non-cognitive outcomes; TIMSS; IV; RDD</t>
  </si>
  <si>
    <t>STUDENT-ACHIEVEMENT; MATHEMATICS ACHIEVEMENT; MULTIPLE IMPUTATION; SCHOOL RESOURCES; TEST-SCORES; ENGAGEMENT; IDENTIFICATION; ABILITIES; RETURNS; EUROPE</t>
  </si>
  <si>
    <t>The effectiveness of class size reduction on student performance has been of great research interest and policy debate worldwide. Nevertheless, the evidence has been largely inconclusive partially due to potential bias arising from non-random placement of students and teachers in classrooms of different sizes. This study applied instrumental variable (IV) methods and used a regression discontinuity design (RDD) to conduct analyses of TIMSS data in 2003, 2007 and 2011. The purpose was to investigate over time the effects of class size on eighth grade students' cognitive and non-cognitive outcomes on five mathematics and science subjects in four European countries (i.e. Hungary, Lithuania, Romania and Slovenia). IV estimates indicate that in Romania in 2003 smaller classes had significant and positive effects on academic scores in mathematics, physics, chemistry and earth science and in 2007 on enjoyment to learn mathematics. In Lithuania, in 2011 small classes had significant and positive effects on enjoyment to learn biology and chemistry and learning chemistry well. In 2007 however, the effects were reversed on some of the biology related non-cognitive outcomes. Overall, the class size effects that were significant were also substantial in magnitude and typically much larger than the effects reported in Project STAR.</t>
  </si>
  <si>
    <t>[Shen, Ting] Missouri Univ Sci &amp; Technol, Rolla, MO 65409 USA; [Konstantopoulos, Spyros] Michigan State Univ, E Lansing, MI 48824 USA</t>
  </si>
  <si>
    <t>University of Missouri System; Missouri University of Science &amp; Technology; Michigan State University</t>
  </si>
  <si>
    <t>Konstantopoulos, S (corresponding author), Michigan State Univ, E Lansing, MI 48824 USA.</t>
  </si>
  <si>
    <t>spyros@msu.edu</t>
  </si>
  <si>
    <t>0267-1522</t>
  </si>
  <si>
    <t>1470-1146</t>
  </si>
  <si>
    <t>RES PAP EDUC</t>
  </si>
  <si>
    <t>Res. Pap. Educ.</t>
  </si>
  <si>
    <t>SEP 3</t>
  </si>
  <si>
    <t>10.1080/02671522.2019.1697733</t>
  </si>
  <si>
    <t>DEC 2019</t>
  </si>
  <si>
    <t>UI6ZN</t>
  </si>
  <si>
    <t>WOS:000503131300001</t>
  </si>
  <si>
    <t>Craciun, D; Bunoiu, M</t>
  </si>
  <si>
    <t>Craciun, Dana; Bunoiu, Madalin</t>
  </si>
  <si>
    <t>Digital Comics, a Visual Method for Reinvigorating Romanian Science Education</t>
  </si>
  <si>
    <t>science education; creative teaching methods; ICT; comics</t>
  </si>
  <si>
    <t>TEACHERS; CARTOONS</t>
  </si>
  <si>
    <t>The Romanian science education reform is targeting a real literacy in science and technology among all graduates of the compulsory education. Writing, talking, and reading about science are desirable goals of scientific literacy, and also ways of achieving it. One the one hand, the current generation of pupils is a digital one, a YouTube Generation or Net Generation, Which has grown up in an environment in which it is constantly exposed to digital technology and accustomed to the use of various media, short written texts, pictures and videos, for pleasure and sometimes for learning. On the other hand, hands-on learning activities based on ICT tools aim at increasing pupils' interest in sciences both during formal and non-formal education. In this context, the use of visuals and ICT, in particular, of digital comics, can be a suitable medium/method for science education and communication for this young generation. In this article, we describe and analyze how ICT-based formal and non-formal activities incorporating digital comics and other visuals can facilitate learning and can increase student enthusiasm/motivation for learning science. This article presents and analyzes example activities designed for secondary school pupils by students from the Faculty of Physics, from the West University of Timisoara, which are also enrolled in the preservice teacher training program offered by this institution. The favorable feedback we have received from the pupils and preservice science teachers alike leads us to assert that such innovative ICT-based teaching methods can lead to a revival of the Romanian science education in general, and of the Romanian physics education in particular, at least as a result of raising pupils' interest in this discipline.</t>
  </si>
  <si>
    <t>[Craciun, Dana] West Univ Timisoara, Teacher Training Dept, 4 V Parvan, Timisoara, Romania; [Bunoiu, Madalin] West Univ Timisoara, Fac Phys, 4 V Parvan, Timisoara, Romania</t>
  </si>
  <si>
    <t>Craciun, D (corresponding author), West Univ Timisoara, Teacher Training Dept, 4 V Parvan, Timisoara, Romania.</t>
  </si>
  <si>
    <t>craciun.dana@euvt.ro; madalin.bunoiu@e-uvt.ro</t>
  </si>
  <si>
    <t>Craciun, Dana/C-4882-2012; Bunoiu, Octavian Madalin/D-7619-2014</t>
  </si>
  <si>
    <t>Craciun, Dana/0000-0001-8922-4905; Bunoiu, Octavian Madalin/0000-0003-1149-2066</t>
  </si>
  <si>
    <t>10.18662/rrem/172</t>
  </si>
  <si>
    <t>JT4AP</t>
  </si>
  <si>
    <t>Green Submitted, Bronze</t>
  </si>
  <si>
    <t>WOS:000500934200020</t>
  </si>
  <si>
    <t>Ion I. Mota. An Atypical Leader of the Petru Maior Student Center in Cluj</t>
  </si>
  <si>
    <t>Cluj University; student unrest; far-right movements in Romania; anti-Semitism; nationalism</t>
  </si>
  <si>
    <t>The paper is intended to shed some light on the personality and actions of Ion I. Mop, a law student who, amid the massive unrest that gripped Romania's universities in the year 1923, managed to become the (unelected) leader of the Cluj student center. In this capacity, he devoted considerable energy to the efforts meant to mobilize and radicalize the students, coordinate their activities across the entire country, secure funding for the movement, and force the authorities to concede to their demands.</t>
  </si>
  <si>
    <t>[Ghitta, Maria] Romanian Acad, Ctr Transylvanian Studies, 12-14 Mihail Kogalniceanu St, Cluj Napoca 400084, Romania</t>
  </si>
  <si>
    <t>Ghitta, M (corresponding author), Romanian Acad, Ctr Transylvanian Studies, 12-14 Mihail Kogalniceanu St, Cluj Napoca 400084, Romania.</t>
  </si>
  <si>
    <t>maria.ghitta@gmail.com</t>
  </si>
  <si>
    <t>KH6XD</t>
  </si>
  <si>
    <t>WOS:000510793600007</t>
  </si>
  <si>
    <t>Leuciuc, F</t>
  </si>
  <si>
    <t>Leuciuc, Florin</t>
  </si>
  <si>
    <t>Effect of a One-Semester Conditioning Activities on Physical Fitness of the Students</t>
  </si>
  <si>
    <t>youth; activity; Eurofit; assessment; analysis</t>
  </si>
  <si>
    <t>CARDIORESPIRATORY FITNESS; BODY-COMPOSITION; YOUNG-ADULTS; HEALTH; ASSOCIATION; PROMOTION; EDUCATION; STRENGTH; IMPACT</t>
  </si>
  <si>
    <t>The benefits of physical activities associated with physical fitness are positive at certain levels. The aim of this research is to determine students physical fitness level by using EUROFIT test battery- and as a result, to design a physical activity program that they have to carry out in their daily activities. The research subjects are students (male) from the Faculty of Physical Education and Sport, Stefan eel Mare University of Suceava, in a number of 20 (height 179,90 +/- 8,44 cm; weight 79,58 +/- 12,04 kg). The research was conducted in sports facilities including. sports games hall, gym, swimming pool and outdoor artificial ground. The statistical significance of 0.05 threshold in ANOVA test was obtained in two cases and concerning the correlation, in 5 out of 10 cases it indicated a very strong correlation, while in 3 cases the value indicated a strong correlation and only in 2 tests there was recorded a moderate correlation. This good level of the physical fitness is the result of practicing exercises for at least 9 hours per week, but it is needed to focus on those physical fitness components with poor results at EUROFIT tests and also to maintain the body mass index below 25. These reference values will allow comparisons between students during physical activities and provide a baseline against which progress in physical fitness among Romanian youths and students could be compared.</t>
  </si>
  <si>
    <t>[Leuciuc, Florin] Stefan Cel Mare Univ Suceava, Fac Phys Educ &amp; Sports, Suceava, Romania</t>
  </si>
  <si>
    <t>Leuciuc, F (corresponding author), Stefan Cel Mare Univ Suceava, Fac Phys Educ &amp; Sports, Suceava, Romania.</t>
  </si>
  <si>
    <t>florinl@usv.ro</t>
  </si>
  <si>
    <t>10.18662/rrem/162</t>
  </si>
  <si>
    <t>WOS:000500934200010</t>
  </si>
  <si>
    <t>Saveanu, SM; Stefanescu, F</t>
  </si>
  <si>
    <t>Saveanu, Sorana Mihaela; Stefanescu, Florica</t>
  </si>
  <si>
    <t>Working or Learning? Working Students in the Romanian-Hungarian Cross-Border Area</t>
  </si>
  <si>
    <t>Higher education; employment; work-study balance; social and academic profile; academic engagement</t>
  </si>
  <si>
    <t>HIGHER-EDUCATION STUDENTS; TERM-TIME EMPLOYMENT; FULL-TIME; ACADEMIC-PERFORMANCE; UNIVERSITY; SCHOOL; EXPERIENCE; SCOTTISH; COLLEGE; IMPACT</t>
  </si>
  <si>
    <t>The paper addresses a current and growing phenomenon in the context of higher education massitication, namely student employment in the Hungarian-Romanian cross-border area. Previous studies seek to reveal the negative but also positive effects of reducing the time required for learning activities at the expense of time spent at work. If we consider the decision to get a job during college from the perspective of students' need to cover the financial costs, then the analysis of working students brings forward the issue of horizontal inequalities in hipper education, with consequences also on inequalities in the labor market insertion. Our study aims to emphasize the characteristics of students' options to work during their studies, describing their social and academic profile. From the perspective of the correlation between time assigned for study and the time assigned for work, we analyze the relationship between academic engagement and the employment status of students. Our study is based on data from the survey carried out within the HURO/0901/253/2.2.2 - HERD project among students from Hungary and Romania. Our results show that there are significant differences between the two countries in terms of the dimensions and structure of students' employment. However, variables referring to country and universities (from Romania and Hungary) don't have a significant impact in the regression model for employment status. Students from this region who are working while they study are those from the Master programs, those who need to pay their tuition, those with low household incomes and who had to work also during their high-school studies. Our data suggest that the main reason for working is the financial one. Interesting results were found regarding academic engagement. In our study, working students have a higher level of academic engagement.</t>
  </si>
  <si>
    <t>[Saveanu, Sorana Mihaela; Stefanescu, Florica] Univ Oradea, Oradea, Romania</t>
  </si>
  <si>
    <t>Saveanu, SM (corresponding author), Univ Oradea, Oradea, Romania.</t>
  </si>
  <si>
    <t>soranasav@gmail.com; florica.stefanescu@gmail.com</t>
  </si>
  <si>
    <t>Săveanu, Sorana Mihaela/AAE-3392-2022; Stefanescu, Florica/AEQ-0669-2022</t>
  </si>
  <si>
    <t>Săveanu, Sorana Mihaela/0000-0001-6528-0611;</t>
  </si>
  <si>
    <t>10.18662/rrem/168</t>
  </si>
  <si>
    <t>WOS:000500934200016</t>
  </si>
  <si>
    <t>Wiscicka-Fernando, M; Misiak-Kwit, S; Fernando, KSD</t>
  </si>
  <si>
    <t>Wiscicka-Fernando, Malgorzata; Misiak-Kwit, Sandra; Dilruk Fernando, Kelaniyage Shihan</t>
  </si>
  <si>
    <t>Co-Creation as an Innovative Way to Develop an Enterprise Cross-Country Analysis</t>
  </si>
  <si>
    <t>co-creation; innovation; development; enterprise</t>
  </si>
  <si>
    <t>CUSTOMER PARTICIPATION; SERVICES; COCREATION</t>
  </si>
  <si>
    <t>Among many solutions that can boost company innovativeness, co-creation is mentioned in the literature as one of them. This paper reports the findings of a pilot study conducted in China, Georgia, Poland, Romania, and Sri Lanka. The aim of the article is to find differences and similarities among respondents from different countries considering their attitude towards the process of co-creation. To gather primary data, a field survey method was adopted with a structured questionnaire. The target group of the survey consisted of university students, aged between 22 to 23 years old, who, by virtue of their psycho-physical characteristics, are more eager to share their experience and engage in various activities. A questionnaire-based survey was conducted from June to December 2016 among 500 university students. Despite the limited experience of respondents in co-creation, replies indicate their willingness, openness, and positive attitude towards co-creation.</t>
  </si>
  <si>
    <t>[Wiscicka-Fernando, Malgorzata; Misiak-Kwit, Sandra] Univ Szczecin, Inst Management, Fac Econ Finance &amp; Management, Mickiewicza 64, PL-71101 Szczecin, Poland; [Dilruk Fernando, Kelaniyage Shihan] West Pomeranian Business Sch, Fac Econ &amp; Informat Technol, Int Business Studies, Zolnierska 53, PL-71210 Szczecin, Poland</t>
  </si>
  <si>
    <t>Misiak-Kwit, S (corresponding author), Univ Szczecin, Inst Management, Fac Econ Finance &amp; Management, Mickiewicza 64, PL-71101 Szczecin, Poland.</t>
  </si>
  <si>
    <t>malgorzata.wiscicka@usz.edu.pl; sandra.misiak@usz.edu.pl; Shihan@kennisglobal.com</t>
  </si>
  <si>
    <t>Misiak-Kwit, Sandra/AAR-5617-2021; Wiścicka - Fernando, Małgorzata/AAZ-4912-2021</t>
  </si>
  <si>
    <t>Misiak-Kwit, Sandra/0000-0002-0621-7097; Wiścicka - Fernando, Małgorzata/0000-0001-9928-3335; Fernando, Kelaniyage Shihan Dilruk/0000-0003-2498-9311</t>
  </si>
  <si>
    <t>[001/RID/2018/19]</t>
  </si>
  <si>
    <t>The project is financed within the framework of the program of the Minister of Science and Higher Education in Poland under the name Regional Excellence Initiative in the years 2019-2022; project number 001/RID/2018/19; the amount of financing PLN 10,684,000.00.</t>
  </si>
  <si>
    <t>10.3390/su11236737</t>
  </si>
  <si>
    <t>KD9MV</t>
  </si>
  <si>
    <t>WOS:000508186400209</t>
  </si>
  <si>
    <t>Kovács, K</t>
  </si>
  <si>
    <t>Kovacs, Klara</t>
  </si>
  <si>
    <t>A Survey of the Interrelation Between Sports and Persistence Among Students in Five Countries</t>
  </si>
  <si>
    <t>JOURNAL OF COLLEGE STUDENT RETENTION-RESEARCH THEORY &amp; PRACTICE</t>
  </si>
  <si>
    <t>sport activity; persistence; higher education; academic and social integration</t>
  </si>
  <si>
    <t>INTERCOLLEGIATE ATHLETIC PARTICIPATION; ACADEMIC-PERFORMANCE; COLLEGE PERSISTENCE; AFRICAN-AMERICAN; HIGHER-EDUCATION; DUAL-CAREER; DROPOUT; IMPACT; INVOLVEMENT; DECISIONS</t>
  </si>
  <si>
    <t>The goal of our survey has been to reveal the interrelation between students' doing sports and the subjective indicators of their persistence in their studies in Hungary, Slovakia, Ukraine, Serbia, and Romania. In the neighboring countries, the students of ethnic Hungarian, minority institutions were involved in the research. The theoretical background for our research was constituted by the development model as well as the institutional integrational model. For the analyses, we used the database of Center for Higher Education Research and Development, Hungary (N = 2017). Our results contradict the integrational model, as membership in a sports club reduces the persistence of the student concerned, regardless of the gender, the home country of the student's institution, and the effects of the major social background variables.</t>
  </si>
  <si>
    <t>[Kovacs, Klara] Univ Debrecen, Inst Educ Sci &amp; Cultural Management, Ctr Higher Educ Res &amp; Dev, Debrecen, Hungary</t>
  </si>
  <si>
    <t>University of Debrecen</t>
  </si>
  <si>
    <t>Kovács, K (corresponding author), Univ Debrecen, Inst Educ &amp; Cultural Management, 4032 Egyet Sqr 1, Debrecen, Hungary.</t>
  </si>
  <si>
    <t>kovacs.klara@arts.unideb.hu</t>
  </si>
  <si>
    <t>Kovacs, Klara/0000-0001-7272-2756</t>
  </si>
  <si>
    <t>National Research, Development and Innovation from K_17 application program [123847]; Janos Bolyai Research Scholarship (2016-2019)</t>
  </si>
  <si>
    <t>National Research, Development and Innovation from K_17 application program; Janos Bolyai Research Scholarship (2016-2019)</t>
  </si>
  <si>
    <t>The author disclosed receipt of the following financial support for the research, authorship, and/or publication of this article: This research is supported by National Research, Development and Innovation (project no. 123847), financed from K_17 application program, and was published with the support of Janos Bolyai Research Scholarship (2016-2019).</t>
  </si>
  <si>
    <t>1521-0251</t>
  </si>
  <si>
    <t>1541-4167</t>
  </si>
  <si>
    <t>J COLL STUD RETENT-R</t>
  </si>
  <si>
    <t>J. Coll. Stud. Retent.-Res. Theory Pract.</t>
  </si>
  <si>
    <t>10.1177/1521025119889588</t>
  </si>
  <si>
    <t>NOV 2019</t>
  </si>
  <si>
    <t>XU4ZD</t>
  </si>
  <si>
    <t>WOS:000497920400001</t>
  </si>
  <si>
    <t>Holman, AC; Pascal, EA; Hojbota, AM; Bostan, CM; Constantin, T</t>
  </si>
  <si>
    <t>Holman, Andrei C.; Pascal, Emilia A.; Hojbota, Ana M.; Bostan, Cristina M.; Constantin, Ticu</t>
  </si>
  <si>
    <t>Developing Academic Persistence in the International Baccalaureate Diploma Programme: Educational Strategies, Associated Personality Traits and Outcomes</t>
  </si>
  <si>
    <t>INTERNATIONAL JOURNAL OF EDUCATIONAL PSYCHOLOGY</t>
  </si>
  <si>
    <t>academic persistence; academic performance; drop-out; personality; educational strategies; International Baccalaureate</t>
  </si>
  <si>
    <t>SELF-EFFICACY; SCHOOL; STUDENTS; PREDICTORS; ENGAGEMENT; MOTIVATION; VALIDITY; ACHIEVEMENT; PERFORMANCE; VALIDATION</t>
  </si>
  <si>
    <t>The aim of the study was to investigate the relationships between certain educational strategies and students' personality traits, on the one hand, and students' academic performance, on the other, respectively between the latter and two types of outcomes (i.e. students' academic performance and intentions to drop out of high school). These relationships were examined in two educational settings: in the Diploma Programme (DP), a two-year college-preparatory curriculum offered by the International Baccalaureate (IB), an international private educational system, and the traditional Romanian schools. A sample of D3 students in 3 Eastern and Central European countries, and a comparison sample of non-IB students in Romania participated in the research. Results reveal several educational strategies and personality traits among those suggested by previous investigations that significantly sustain IB DP students' academic persistence. Also, IB students' academic performance and dropout intentions are influenced by these traits and educational strategies, and these effects are fully or partially mediated by academic persistence. A different pattern of associations emerged in the non-IB sample, with independent work style as the most important determinant of academic persistence, suggesting that relative to the traditional Romanian schools, the IB programme promotes a climate that better supports students in completing their education.</t>
  </si>
  <si>
    <t>[Holman, Andrei C.; Pascal, Emilia A.; Hojbota, Ana M.; Bostan, Cristina M.; Constantin, Ticu] Alexandru I Cuza Univ Iasi, Fac Psychol &amp; Educ Sci, Dept Psychol, Iasi, Romania</t>
  </si>
  <si>
    <t>Holman, AC (corresponding author), 11 Carol I Blvd, Iasi, Romania.</t>
  </si>
  <si>
    <t>andrei.holman@uaic.ro</t>
  </si>
  <si>
    <t>holman, andrei/E-2516-2013; holman, andrei/AAN-9659-2020; Constantin, Ticu/C-5696-2012; Constantin, Ticu/HGU-4467-2022; Holman, Andrei Corneliu/T-8886-2017; Bostan, Cristina/AGD-3227-2022; Holman, Andrei C/AAN-8610-2021</t>
  </si>
  <si>
    <t>Constantin, Ticu/0000-0003-2443-7250; Holman, Andrei Corneliu/0000-0001-9309-3821; Holman, Andrei C/0000-0001-9309-3821</t>
  </si>
  <si>
    <t>HIPATIA PRESS</t>
  </si>
  <si>
    <t>BARCELONA</t>
  </si>
  <si>
    <t>C-CLARAMUNT 4, BARCELONA, 08030, SPAIN</t>
  </si>
  <si>
    <t>2014-3591</t>
  </si>
  <si>
    <t>INT J EDUC PSYCHOL</t>
  </si>
  <si>
    <t>Int. J. Educ. Psychol.</t>
  </si>
  <si>
    <t>10.17583/ijep.2019.3913</t>
  </si>
  <si>
    <t>JI0SP</t>
  </si>
  <si>
    <t>WOS:000493177700003</t>
  </si>
  <si>
    <t>Baciu, ST; Pop, R; Overland, FT; Dreve, RE; Radut, RD; Muresan, IA</t>
  </si>
  <si>
    <t>Baciu, Sanda Tomescu; Pop, Raluca; Overland, Fartein Thorsen; Dreve, Roxana-Ema; Radut, Raluca-Daniela; Muresan, Ioana-Andreea</t>
  </si>
  <si>
    <t>UNDERSTANDING THE FACTORS THAT HAVE INFLUENCED THE GRADUAL INCREASE IN THE NUMBER OF STUDENTS WISHING TO BE GRANTED A BA IN NORWEGIAN LANGUAGE AND LITERATURE</t>
  </si>
  <si>
    <t>STUDIA UNIVERSITATIS BABES-BOLYAI PHILOLOGIA</t>
  </si>
  <si>
    <t>foreign language learning; qualitative research; quantitative method; motivation; learners' expectations; work opportunities; cultural enrichment; professionalism; internationalization</t>
  </si>
  <si>
    <t>This study has intended to identify the reasons which have led to an increased interest in the study of Norwegian at The Faculty of Letters of Babes-Bolyai University over the past years. According to the data gathered from the 86 respondents, students are enrolling for reasons that account for both intrinsic and extrinsic motivational factors. The fact that the only BA programme in Norwegian language and literature can be found in Cluj-Napoca might be one of the main reasons for the growing number of students. Good job opportunities (abroad and in Romania), and the reputation on the Department of Scandinavian Languages and Literature (internationalization and exchange mobilities, teaching methods, extracurricular activities, junior summer schools, etc.) also contribute to the increase in the number of students.</t>
  </si>
  <si>
    <t>[Baciu, Sanda Tomescu; Pop, Raluca; Overland, Fartein Thorsen; Dreve, Roxana-Ema; Radut, Raluca-Daniela; Muresan, Ioana-Andreea] Babes Bolyai Univ, Cluj Napoca, Romania</t>
  </si>
  <si>
    <t>Baciu, ST (corresponding author), Babes Bolyai Univ, Cluj Napoca, Romania.</t>
  </si>
  <si>
    <t>sanda.tomescu@yahoo.com; raluca.petrus@yahoo.com; farthegn@gmail.com; dreveroxana@yahoo.com; raluca_daniela_radut@yahoo.com; ioana.andreea.pop@gmail.com</t>
  </si>
  <si>
    <t>Duinea, Raluca-Daniela/AAY-7261-2021; Baciu, Sanda Tomescu/AAZ-8001-2020; Mureșan, Ioana-Andreea/IAO-0425-2023; pop, raluca/AAK-9565-2021; Dreve, Roxana-Ema/AAY-9693-2021</t>
  </si>
  <si>
    <t>Mureșan, Ioana-Andreea/0009-0009-5960-9359; Dreve, Roxana-Ema/0000-0001-5207-0666</t>
  </si>
  <si>
    <t>UNIV BABES-BOLYAI</t>
  </si>
  <si>
    <t>MIHAIL KOGALNICEANU NR. 1, CLUJ-NAPOCA RO-3400, ROMANIA</t>
  </si>
  <si>
    <t>1220-0484</t>
  </si>
  <si>
    <t>2065-9652</t>
  </si>
  <si>
    <t>ST U BABE-BOL PHILOL</t>
  </si>
  <si>
    <t>Stud. Univ. Babes-Bolyai Philol.</t>
  </si>
  <si>
    <t>10.24193/subbphilo.2019.3.20</t>
  </si>
  <si>
    <t>Literature</t>
  </si>
  <si>
    <t>JD0BS</t>
  </si>
  <si>
    <t>WOS:000489641200020</t>
  </si>
  <si>
    <t>Boghian, I</t>
  </si>
  <si>
    <t>Boghian, Ioana</t>
  </si>
  <si>
    <t>Empowering Teachers to Deal with Classroom Diversity</t>
  </si>
  <si>
    <t>Classroom diversity; intercultural competence; conflict management; positive exploitation; differences</t>
  </si>
  <si>
    <t>In the age of globalization, teachers need to have special skills to deal with classroom diversity represented by the different cultural, socio-economic backgrounds of students in a class. Studies have shown the need to train teachers with respect to several dimensions related to dealing with diversity in class: respect for cultural differences and diversity, confidence in interactions with students from different cultural backgrounds, manifesting interest in interactive contexts. This paper briefly presents an educational intervention program focused on empowering teachers to deal with classroom diversity and results obtained following its implementation at undergraduate students preparing for a teaching career, attending the Pedagogy of primary and preschool education B; study programme at Vasile Alecsandri University of Bacau, Romania. Our findings show that the educational intervention program enhanced the trainees' knowledge, skills and attitudes in terms of their ability to successfully approach classroom diversity and risks of conflicts based on discrimination and differences in the class of students.</t>
  </si>
  <si>
    <t>[Boghian, Ioana] Vasile Alecsandri Univ Bacau, Bacau, Romania</t>
  </si>
  <si>
    <t>University of Bacau</t>
  </si>
  <si>
    <t>Boghian, I (corresponding author), Vasile Alecsandri Univ Bacau, Bacau, Romania.</t>
  </si>
  <si>
    <t>boghian.ioana@ub.ro</t>
  </si>
  <si>
    <t>Boghian, Ioana/AAJ-4794-2020</t>
  </si>
  <si>
    <t>Boghian, Ioana/0000-0001-5626-5479</t>
  </si>
  <si>
    <t>10.18662/rrem/134</t>
  </si>
  <si>
    <t>JB3RR</t>
  </si>
  <si>
    <t>WOS:000488474900001</t>
  </si>
  <si>
    <t>Gora, AA; Stefan, SC; Popa, SC; Albu, CF</t>
  </si>
  <si>
    <t>Gora, Ana Alexandra; Stefan, Simona Catalina; Popa, Stefan Catalin; Albu, Catalina Florentina</t>
  </si>
  <si>
    <t>Students' Perspective on Quality Assurance in Higher Education in the Context of Sustainability: A PLS-SEM Approach</t>
  </si>
  <si>
    <t>competencies; employability; higher education system; quality management; students; sustainability</t>
  </si>
  <si>
    <t>TRANSVERSAL COMPETENCES; KEY COMPETENCES; KNOWLEDGE; BUSINESS; FRAMEWORK; BEHAVIOR; FUTURE; SKILLS</t>
  </si>
  <si>
    <t>The purpose of this paper was to provide empirical evidence of the impact of quality assurance in higher education on two relevant higher education outcomes; students' knowledge, skills, and competencies; and their employability. Survey data were collected from two major Romanian public universities and analyzed using a partial least-squares structural equations modeling (PLS-SEM) technique. The main results suggested that students' competencies were positively and directly influenced by the quality of the educational process, as well as the practical and research activities. The students' chances of employment in the labor market were positively and directly influenced only by the quality of the educational process and by the research activities. Indirect influences were also revealed. The findings of the study may be shown to have theoretical implications by proposing a model that links the features of quality management in higher education institutions with students' competencies and chances of employment in the labor market. From a practical perspective, the results may be of interest to higher education policy makers, to evaluation and accreditation institutions, to universities, and also to students.</t>
  </si>
  <si>
    <t>[Gora, Ana Alexandra; Stefan, Simona Catalina; Popa, Stefan Catalin; Albu, Catalina Florentina] Bucharest Univ Econ Studies, Dept Management, Bucharest 010374, Romania</t>
  </si>
  <si>
    <t>Gora, AA; Stefan, SC (corresponding author), Bucharest Univ Econ Studies, Dept Management, Bucharest 010374, Romania.</t>
  </si>
  <si>
    <t>anaalexandra.gora@gmail.com; simona.stefan@man.ase.ro</t>
  </si>
  <si>
    <t>Ștefan, Simona Cătălina/A-5823-2016; Popa, Catalin Stefan/ACZ-3359-2022; Olariu, Ana Alexandra/AAJ-4863-2020; Popa, Catalina Florentina/ABM-2149-2022</t>
  </si>
  <si>
    <t>Ștefan, Simona Cătălina/0000-0003-4731-6785; Popa, Catalin Stefan/0000-0001-9221-8936; Olariu, Ana Alexandra/0000-0002-1153-3502; Popa, Catalina-Florentina/0000-0003-0709-1710</t>
  </si>
  <si>
    <t>10.3390/su11174793</t>
  </si>
  <si>
    <t>IZ1WC</t>
  </si>
  <si>
    <t>WOS:000486877700281</t>
  </si>
  <si>
    <t>Lazar, A; Hatos, A</t>
  </si>
  <si>
    <t>Lazar, Adela; Hatos, Adrian</t>
  </si>
  <si>
    <t>Religiosity and Generosity of Youth. The Results of a Survey conducted on 8th Grade Students from Bihor Country (Romania)</t>
  </si>
  <si>
    <t>Generosity; prosocial behaviour; helping; altruism; philanthropy</t>
  </si>
  <si>
    <t>SOCIAL-CLASS; TRUST; LESS; PHILANTHROPY; PREDICTORS; EDUCATION; CONTEXT; GENDER; INDIVIDUALS; RESOURCES</t>
  </si>
  <si>
    <t>The article draws on the results of a survey conducted in the schools from Bihor county in 2018-2019. The study analyses the answers of 4261 eighth grade pupils regarding generosity and its predictors. The actual research is an extension of our article from 2016 in which we analyse similar data collected in 2011. In our first results we observed a significant correlation between generosity and socio-economic background and between generosity and gender. Considering the results of our previous research we conducted the present research using new data and adding new hypotheses like the influence of religiosity. As we expected, grounded on the literature, our new results indicate that religiosity explains generosity variation among Romanian 8th grade pupils from Bihor county. It seems that general trust, school results, living environment (rural vs. urban) have no influence, an aspect which can be explained, at least partially, by the specificity of the Romanian culture. Religious girls with higher economic background are most generous. Also, as we found in our first research, there is a homogeneity of schools concerning the generosity level in schools. We consider that the results of our research can contribute significantly to a better understanding of generosity and its specificity in our country, and the results can be valorised in other studies or programs of the non-profit organizations, fundraising campaign.</t>
  </si>
  <si>
    <t>[Lazar, Adela; Hatos, Adrian] Univ Oradea, Doctoral Sch Sociol, Oradea, Romania</t>
  </si>
  <si>
    <t>Lazar, A (corresponding author), Univ Oradea, Doctoral Sch Sociol, Oradea, Romania.</t>
  </si>
  <si>
    <t>adela.lazar11@gmail.com; ahatos@gmail.com</t>
  </si>
  <si>
    <t>Lazăr, Adela/AAC-9760-2022; Hatos, Adrian/ABA-9979-2021; Hatos, Adrian/E-9978-2010</t>
  </si>
  <si>
    <t>Hatos, Adrian/0000-0003-4197-6950; Hatos, Adrian/0000-0003-4197-6950</t>
  </si>
  <si>
    <t>10.18662/rrem/140</t>
  </si>
  <si>
    <t>WOS:000488474900007</t>
  </si>
  <si>
    <t>The Case of Omni-Channel Consumers. A Qualitative Study regarding Students' Clothing-Consumption Habits</t>
  </si>
  <si>
    <t>millennials; clothing consumption; focus-group; online shops; mall; second-hand</t>
  </si>
  <si>
    <t>FASHION; UTILITARIAN; IDENTITY; IMPACT</t>
  </si>
  <si>
    <t>The article presents the result of a focus-group based qualitative study which was conducted among students from Cluj-Napoca, Romania, regarding their preferred places for clothing shopping. The analysis of the focus-group narratives revealed that having trendy outfits is important for students and they are very involved in selecting fashionable outfits even if their budgets are limited. Students prefer to shop their clothes both from online sites and offline settings. The latter correspond not only to malls, but also for second-hand and outlet shops from where students can acquire their outfits at lower prices and can buy more items than from the more expensive mall boutiques. Thus, second hand shops can be associated with consumerism rather than with frugal consumption. Each of the three locations, i.e. online shops, malls and second-hands/outlets serve not only as places for effective shopping, but also as places where students are doing amateur market research, either in the form of webrooming (i.e. browsing the websites) or in the form of showrooming (i.e. looking out in malls or second hands). Such activities of browsing and window shopping allow them to form a coherent opinion on trends and the price of the products, so that the mixture between offline and online shopping environment contributes to the formation of empowered consumers. Such pre-purchase activities are both forms of hedonistic entertainment and information acquisitions regarding the trends, and utilitarian projects in terms of bargain hunting.</t>
  </si>
  <si>
    <t>[Nistor, Laura] Sapientia Hungarian Univ Transylvania, Cluj Napoca, Romania</t>
  </si>
  <si>
    <t>Nistor, L (corresponding author), Sapientia Hungarian Univ Transylvania, Cluj Napoca, Romania.</t>
  </si>
  <si>
    <t>10.18662/po/81</t>
  </si>
  <si>
    <t>JB0RF</t>
  </si>
  <si>
    <t>WOS:000488263200003</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</si>
  <si>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</si>
  <si>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</si>
  <si>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</si>
  <si>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</si>
  <si>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</si>
  <si>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</si>
  <si>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</si>
  <si>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</si>
  <si>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</si>
  <si>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</si>
  <si>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</si>
  <si>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Dr Szabo, Attila/H-8817-2017; Ling, Jonathan/AAY-4098-2020; Simonek, Jaromir/AAE-8844-2020</t>
  </si>
  <si>
    <t>Dr Szabo, Attila/0000-0003-2788-4304; Ling, Jonathan/0000-0003-2932-4474; Simonek, Jaromir/0000-0003-4242-4891; Iuliana, Boros-Balint/0000-0002-5717-412X; Ojelabi, Adedokun Oluwafemi/0000-0002-0041-4129</t>
  </si>
  <si>
    <t>PSYCHOPEN</t>
  </si>
  <si>
    <t>TRIER</t>
  </si>
  <si>
    <t>UNIVERSITAETSRING 15, TRIER, 54296, GERMANY</t>
  </si>
  <si>
    <t>1841-0413</t>
  </si>
  <si>
    <t>EUR J PSYCHOL</t>
  </si>
  <si>
    <t>Eur. J. Psychol.</t>
  </si>
  <si>
    <t>10.5964/ejop.v15i3.1735</t>
  </si>
  <si>
    <t>JC4FF</t>
  </si>
  <si>
    <t>Green Published, gold, Green Submitted, Green Accepted</t>
  </si>
  <si>
    <t>WOS:000489232100007</t>
  </si>
  <si>
    <t>Diaconu-Gherasim, LR; Mairean, C; Brumariu, LE</t>
  </si>
  <si>
    <t>Diaconu-Gherasim, Loredana R.; Mairean, Cornelia; Brumariu, Laura E.</t>
  </si>
  <si>
    <t>Quality of teachers' and peers' behaviors and achievement goals: The mediating role of self-efficacy</t>
  </si>
  <si>
    <t>LEARNING AND INDIVIDUAL DIFFERENCES</t>
  </si>
  <si>
    <t>Teachers' support/equity; Peers' cooperation/cohesiveness; Self-efficacy; Achievement goals; Adolescence</t>
  </si>
  <si>
    <t>CLASSROOM SOCIAL-ENVIRONMENT; ACADEMIC-ACHIEVEMENT; ADOLESCENTS PERCEPTIONS; HIERARCHICAL MODEL; STUDENT ENGAGEMENT; MOTIVATIONAL BELIEFS; LEARNING-ENVIRONMENT; FIT INDEXES; SCHOOL; SUPPORT</t>
  </si>
  <si>
    <t>This study explored, using a longitudinal design, the contribution of teachers' and peers' behaviors to achievement goals in a sample of Romanian adolescents. The study also investigated whether self-efficacy would explain these links. A sample of 329 high school students (Mage = 17.34 years, 59.9% girls) filled in questionnaires regarding their teachers' supportive/fair and their peers' cooperation/cohesiveness behaviors at Time 1. The adolescents' self-efficacy was measured 12 months later at Time 2, and then achievement goals were assessed 4 months later, at Time 3. Results showed that the teachers' support/equity and peers' cooperation/cohesiveness were related to achievement goals, although when controlling for each other, none of these factors had a unique and direct contribution to the participants' achievement goals. The findings suggested that self-efficacy explained the associations between the teachers' support/equity behaviors, rather than peers' cooperation/cohesiveness, and achievement goals. Specifically, adolescents experiencing greater teacher supportive and equity behaviors perceived themselves as having better abilities to accomplish specific tasks, and in turn, showed greater mastery approach and performance approach goals, as well as lower performance approach goals. Our study highlights the importance of self-efficacy as a mechanism explaining relations between the perception of teachers' behaviors and adolescents' achievement goals.</t>
  </si>
  <si>
    <t>[Diaconu-Gherasim, Loredana R.; Mairean, Cornelia] Alexandru Ioan Cuza Univ, Dept Psychol, 3 Toma Cozma, Iasi 700554, Romania; [Brumariu, Laura E.] Adelphi Univ, Gordon F Derner Sch Psychol, Garden City, NY 11530 USA</t>
  </si>
  <si>
    <t>Alexandru Ioan Cuza University; Adelphi University</t>
  </si>
  <si>
    <t>Diaconu-Gherasim, LR (corresponding author), Alexandru Ioan Cuza Univ, Dept Psychol, 3 Toma Cozma, Iasi 700554, Romania.</t>
  </si>
  <si>
    <t>gloreda@uaic.ro</t>
  </si>
  <si>
    <t>Diaconu-Gherasim, Loredana R./AAP-5056-2021; Mairean, Cornelia/U-7874-2019; Mairean, Cornelia/HZI-0147-2023</t>
  </si>
  <si>
    <t>Mairean, Cornelia/0000-0001-6895-8627; Brumariu, Laura E./0000-0002-3389-4288</t>
  </si>
  <si>
    <t>CNCSIS-UEFISCDI [849 PN-II-IDEI]</t>
  </si>
  <si>
    <t>CNCSIS-UEFISCDI(Consiliul National al Cercetarii Stiintifice (CNCS)Unitatea Executiva pentru Finantarea Invatamantului Superior, a Cercetarii, Dezvoltarii si Inovarii (UEFISCDI))</t>
  </si>
  <si>
    <t>The data collection study was funded by CNCSIS-UEFISCDI (under Grant 849 PN-II-IDEI).</t>
  </si>
  <si>
    <t>1041-6080</t>
  </si>
  <si>
    <t>1873-3425</t>
  </si>
  <si>
    <t>LEARN INDIVID DIFFER</t>
  </si>
  <si>
    <t>Learn. Individ. Differ.</t>
  </si>
  <si>
    <t>10.1016/j.lindif.2019.06.001</t>
  </si>
  <si>
    <t>IQ3SQ</t>
  </si>
  <si>
    <t>WOS:000480671800015</t>
  </si>
  <si>
    <t>Gabor, MR; Blaga, P; Matis, C</t>
  </si>
  <si>
    <t>Gabor, Manuela Rozalia; Blaga, Petruta; Matis, Cosmin</t>
  </si>
  <si>
    <t>Supporting Employability by a Skills Assessment Innovative Tool-Sustainable Transnational Insights from Employers</t>
  </si>
  <si>
    <t>employability; transversal competences; specific competences; Austria; Romania; Sweden; sustainable and innovative tool for assessment; employers perception</t>
  </si>
  <si>
    <t>TRANSVERSAL COMPETENCES; HIGHER-EDUCATION; STUDENTS; PERSPECTIVE; ACCREDITATION; TRANSITION; STRATEGIES; FRAMEWORK; BARRIERS; REFUGEES</t>
  </si>
  <si>
    <t>Employability remains an important subject in the European and international context. This is the first qualitative and quantitative transnational research of the perception of the heterogeneous sample of employers regarding a sustainable and experimental innovative tool for the assessment of competencies to support employability. The aim of this study is an empirical examining of the employers perception from Austria, Romania and Sweden, from five different sectors of activity regarding a sustainable and innovative online tool for continuous assessment of skills to support employability. In the study, a quantitative analysis was carried out using data based on Eurostat indicators for quality of employment and a qualitative analysis using face-to-face interviews. Our results show that even if there are significant statistically differences regarding the quality of employment according to the Eurostat indicators, all these countries have a good, equally and strong perception with an innovative and sustainable tool for continuous assessment of skills to support employability. The research results fill a gap in the existing literature and offer a new and argued point of view regarding the continuous assessment of competences from the employer's point of view from the three different countries as regarding the social, economic and political aspects.</t>
  </si>
  <si>
    <t>[Gabor, Manuela Rozalia; Blaga, Petruta] Univ Med Pharm Sci &amp; Technol Targu Mures, Fac Econ &amp; Law, Targu Mures 540139, Romania; [Matis, Cosmin] Babes Bolyai Univ, Fac European Studies, Cluj Napoca 400084, Romania</t>
  </si>
  <si>
    <t>George Emil Palade University of Medicine, Pharmacy, Science, &amp; Technology of Targu Mures; Babes Bolyai University from Cluj</t>
  </si>
  <si>
    <t>Gabor, MR (corresponding author), Univ Med Pharm Sci &amp; Technol Targu Mures, Fac Econ &amp; Law, Targu Mures 540139, Romania.</t>
  </si>
  <si>
    <t>manuela.gabor@umfst.ro; petruta.blaga@umfst.ro; cosmin.matis@ubbcluj.ro</t>
  </si>
  <si>
    <t>Blaga, Petruta/AAK-7304-2020; Gabor, Manuela Rozalia/AAK-9004-2020; Matis, Cosmin/AAK-9874-2021</t>
  </si>
  <si>
    <t>Blaga, Petruta/0000-0001-6405-8509; Gabor, Manuela Rozalia/0000-0003-1025-869X;</t>
  </si>
  <si>
    <t>JUN 2</t>
  </si>
  <si>
    <t>10.3390/su11123360</t>
  </si>
  <si>
    <t>IG4DG</t>
  </si>
  <si>
    <t>WOS:000473753700130</t>
  </si>
  <si>
    <t>Moldovan, O; Raboca, HM</t>
  </si>
  <si>
    <t>Moldovan, Octavian; Raboca, Horia Mihai</t>
  </si>
  <si>
    <t>PUBLIC ADMINISTRATION EDUCATION AND PROFESSIONAL PRACTICE IN ROMANIA: EXPLORING STUDENTS' PERCEPTIONS</t>
  </si>
  <si>
    <t>TRANSYLVANIAN REVIEW OF ADMINISTRATIVE SCIENCES</t>
  </si>
  <si>
    <t>Practicum; public administration education; curricula improvement; Romania; undergraduate students</t>
  </si>
  <si>
    <t>EXPERIENCES; TEACHERS; INTERNSHIPS; MANAGEMENT; SCIENCE</t>
  </si>
  <si>
    <t>During professional practice stages students use the skills and knowledge previously acquired via formal classes, create networks, find mentors, enter into contact with citizens and their problems and obtain much needed professional experience, while simultaneously improving their theoretical knowledge and skills as a result of working side by side with practitioners in host organizations. As such, the main goal of this paper is to provide a general overview of professional practice in Romanian public administration education by looking at the undergraduate students' satisfaction regarding the practicum stage in different host institutions. The data (N = 89) collected from undergraduate students in a public administration program allows us to explore: their satisfaction with different aspects of professional practice (ranging from resources to new knowledge acquired), the strengths and weaknesses of practicum, the perceived utility of such activities and potential improvement measures. Going further than a simple descriptive analysis, our data also shows that the perceived benefits of professional practice can be reduced to two latent classes of utilities/benefits: those related to the new skills and knowledge acquired and the interactions with practitioners and citizens.</t>
  </si>
  <si>
    <t>[Moldovan, Octavian; Raboca, Horia Mihai] Babes Bolyai Univ, Dept Publ Adm &amp; Management, Fac Polit Adm &amp; Commun Sci, Cluj Napoca, Romania</t>
  </si>
  <si>
    <t>Moldovan, O (corresponding author), Babes Bolyai Univ, Dept Publ Adm &amp; Management, Fac Polit Adm &amp; Commun Sci, Cluj Napoca, Romania.</t>
  </si>
  <si>
    <t>octavian.moldovan@fspac.ro; raboca@fspac.ro</t>
  </si>
  <si>
    <t>Raboca, Horia Mihai/C-6040-2015; Moldovan, Octavian/AAC-8947-2019</t>
  </si>
  <si>
    <t>Raboca, Horia Mihai/0000-0002-2390-1165; Moldovan, Octavian/0000-0002-8083-8107</t>
  </si>
  <si>
    <t>BABES-BOLYAI UNIV</t>
  </si>
  <si>
    <t>FACULTY POLITICAL, ADMINSTRATIVE &amp; COMMUNICATION SCIENCES, PUBLIC ADMIN DEPT, CENTER RES PUBLIC ADM, CLUJ-NAPOCA, 400132, ROMANIA</t>
  </si>
  <si>
    <t>1842-2845</t>
  </si>
  <si>
    <t>2247-8310</t>
  </si>
  <si>
    <t>TRANSYLV REV ADM SCI</t>
  </si>
  <si>
    <t>Transylv. Rev. Adm. Sci.</t>
  </si>
  <si>
    <t>57E</t>
  </si>
  <si>
    <t>10.24193/tras.57E.5</t>
  </si>
  <si>
    <t>IE8NN</t>
  </si>
  <si>
    <t>WOS:000472630400005</t>
  </si>
  <si>
    <t>Popescu, D; Popa, DM; Cotet, BG</t>
  </si>
  <si>
    <t>Popescu, Diana; Popa, Diana Mariana; Cotet, Beatrice Gabriela</t>
  </si>
  <si>
    <t>Getting ready for Generation Z students - considerations on 3D printing curriculum</t>
  </si>
  <si>
    <t>PROPOSITOS Y REPRESENTACIONES</t>
  </si>
  <si>
    <t>3D Printing; Engineering; Curriculum; Education; Gen Y; Gen Z</t>
  </si>
  <si>
    <t>As there is a worldwide adoption of 3D printing (3DP) in many activity areas, formal education becomes mandatory for acquiring theoretical knowledge and hands-on skills for an efficient use, for bringing real contributions to the development of this technology and its applications. Truly digitally natives, Gen Z students are now entering higher forms of education. They are trained by Gen X and early Gen Y professors who should be able to cope not only with students' different set of skills and mind-set, but also, in case of 3D printing, with the media overexposure of this technology and, consequently, with a tendency of fast acquiring shallow knowledge and being auto-sufficient with this. In this context, our research examines the challenges and implications raised by 3DP curriculum aspects, providing a series of considerations and analyses based on literature review and on a long experience of teaching this topic in an engineering environment. Results of a survey aimed to understand Gen Z Romanian students' expectations on learning and teaching 3DP are also presented. We agree the idea that teaching should be adapted to student prior knowledge, not being practical and efficient to customize it to student trait. In the same time, we consider that knowing new generation characteristics, learning habits and preferences, as a group, can definitely support teachers in choosing the right tools and methods so that to improve correct content delivery and to ensure that this content efficiently reaches audience.</t>
  </si>
  <si>
    <t>[Popescu, Diana; Popa, Diana Mariana; Cotet, Beatrice Gabriela] Univ Politehn Bucuresti, Bucharest, Romania</t>
  </si>
  <si>
    <t>Popa, DM (corresponding author), Univ Politehn Bucuresti, Bucharest, Romania.</t>
  </si>
  <si>
    <t>dianapopa.upb@gmail.com</t>
  </si>
  <si>
    <t>Diana, Popescu/ABB-4857-2020; Popa, Diana/M-9998-2019; Popescu, Diana/GVR-9720-2022; Popescu, Diana/Q-8975-2019</t>
  </si>
  <si>
    <t>Diana, Popescu/0000-0002-8859-6923; Popa, Diana/0000-0001-8529-9416; Popescu, Diana/0000-0002-0057-662X;</t>
  </si>
  <si>
    <t>UNIV SAN IGNACIO LOYOLA</t>
  </si>
  <si>
    <t>LIMA</t>
  </si>
  <si>
    <t>AVE LA FONTANA, S-N, LA MOLINA, LIMA, 00000, PERU</t>
  </si>
  <si>
    <t>2307-7999</t>
  </si>
  <si>
    <t>2310-4635</t>
  </si>
  <si>
    <t>PROPOS REPRESENT</t>
  </si>
  <si>
    <t>Propos. Represent.</t>
  </si>
  <si>
    <t>MAY-AUG</t>
  </si>
  <si>
    <t>10.20511/pyr2019.v7n2.280</t>
  </si>
  <si>
    <t>IF6AR</t>
  </si>
  <si>
    <t>Green Submitted, Green Published, gold</t>
  </si>
  <si>
    <t>WOS:000473164000010</t>
  </si>
  <si>
    <t>Serban-Oprescu, GL; Dedu, S; Serban-Oprescu, AT</t>
  </si>
  <si>
    <t>Serban-Oprescu, George-Laurentiu; Dedu, Silvia; Serban-Oprescu, Anca-Teodora</t>
  </si>
  <si>
    <t>An Integrative Approach to Assess Subjective Well-Being. A Case Study on Romanian University Students</t>
  </si>
  <si>
    <t>subjective well-being; happiness; life satisfaction; question order effect; health; income; Romanian students</t>
  </si>
  <si>
    <t>QUALITY-OF-LIFE; PSYCHOMETRIC EVALUATION; EMOTIONAL INTELLIGENCE; SELF-ESTEEM; SATISFACTION; HAPPINESS; SCALE; PROGRESS; CONTEXT; INCOME</t>
  </si>
  <si>
    <t>Subjective well-being (SWB) has presented long-lasting interest for researchers and the recent focus on the economic approach to SWB led to increased awareness of the topic. Despite the significant number of studies, conceptualizing and assessing SWB, along with finding predictors of SWB, need further empirical exploration. Following this rationale, using statistical and econometric methods (correlation analysis, Principal Component Analysis (PCA), Multinomial Logistic Regression (MLR)) applied on data collected via a survey on students from Bucharest University of Economic Studies (363 respondents), this study explores and provides insights that support a better understanding of defining and measuring SWB. Additionally, the study offers valuable information on the main determinants of SWB for a particular group, in this case, Romanian business students. According to findings, we argue that: (1) when assessing perception of life satisfaction and happiness, Romanian students tend to make slight distinctions between these two concepts; (2) question order effect is not significant, whereas negative sentiments (such as pessimism) impact self-assessment of happiness, but not of life satisfaction; (3) the main predictors for SWB are satisfaction with current activities, level of optimism/pessimism, health, and safety of the neighborhood. This paper proposes a new approach to modeling SWB by MLR, which features expressing the dependent variable with respect to the principal factors obtained by PCA.</t>
  </si>
  <si>
    <t>[Serban-Oprescu, George-Laurentiu] Bucharest Univ Econ Studies, Dept Econ Doctrines &amp; Commun, 6 Romana Sq,Dist 1, Bucharest 010734, Romania; [Dedu, Silvia] Bucharest Univ Econ Studies, Dept Appl Math, 6 Romana Sq,Dist 1, Bucharest 010734, Romania; [Serban-Oprescu, Anca-Teodora] Bucharest Univ Econ Studies, Dept Modern Languages &amp; Business Commun, 6 Romana Sq,Dist 1, Bucharest 010734, Romania</t>
  </si>
  <si>
    <t>Bucharest University of Economic Studies; Bucharest University of Economic Studies; Bucharest University of Economic Studies</t>
  </si>
  <si>
    <t>Serban-Oprescu, GL (corresponding author), Bucharest Univ Econ Studies, Dept Econ Doctrines &amp; Commun, 6 Romana Sq,Dist 1, Bucharest 010734, Romania.</t>
  </si>
  <si>
    <t>george.serban@economie.ase.ro; s_dedu@yahoo.com; teodora.oprescu@rei.ase.ro</t>
  </si>
  <si>
    <t>Şerban-Oprescu, George/U-6347-2019; Dedu, Silvia/AFP-3662-2022; Dedu, Silvia/C-6923-2012</t>
  </si>
  <si>
    <t>Dedu, Silvia/0000-0001-7195-0941; Serban-Oprescu, George Laurentiu/0000-0002-7614-6298</t>
  </si>
  <si>
    <t>MAR 18</t>
  </si>
  <si>
    <t>10.3390/su11061639</t>
  </si>
  <si>
    <t>HT1VV</t>
  </si>
  <si>
    <t>gold, Green Submitted</t>
  </si>
  <si>
    <t>WOS:000464353500024</t>
  </si>
  <si>
    <t>Sima, M; Grigorescu, I; Balteanu, D</t>
  </si>
  <si>
    <t>Sima, Mihaela; Grigorescu, Ines; Balteanu, Dan</t>
  </si>
  <si>
    <t>An overview of campus greening initiatives at universities in Romania</t>
  </si>
  <si>
    <t>Sustainability; Romania; Universities; Questionnaire; Campus greening</t>
  </si>
  <si>
    <t>SUSTAINABILITY; EDUCATION</t>
  </si>
  <si>
    <t>Purpose This paper aims to identify campus greening initiatives on a sample of universities in Romania reflected in the university curricula, the behavioral patterns of students and teachers, the administrative actions that carry out empirical investigation of students/teachers/management staff perception on campus greening (based on self-administered questionnaires); detect the way campus greening initiatives are promoted/made visible; and identify the gaps and needs of the universities under scrutiny in terms of campus greening initiatives. Design/methodology/approach The current research relies on two major components reviewing campus greening-related activities and initiatives, as reflected in the scientific literature and university curricula (empirical and quantitative assessment) and inquiring selected universities' about the campus greening programs they unfold through questionnaire surveys (qualitative assessment). Findings Generally, sustainability topics (e.g. environmental protection, waste management and sustainable development) are largely addressed and, to some extent, applied in faculties dealing with earth sciences (e.g. geography, ecology) and technical sciences (e.g. environmental engineering). This can be explained by the traditional theoretical background of the first, and the experimental-oriented profile of the latter, which supports the development of innovative technologies (green technologies). However, there is a need to better undertake and promote greening initiatives for most of the higher education institutions in Romania. Some spatial (between institutions throughout Romania) and structural (according to the profile of the institutions) disparities are visible. Research limitations/implications - The limitations of the study might be the small number of universities providing a positive feedback to the questionnaire survey and the degree of subjectivity of some of the answers, directly linked with the professional background and issue awareness of the persons who answered the questions. Practical implications - The findings can be useful to the university managers to better orient their actions toward campus greening, increasing their knowledge and awareness toward sustainability-related actions. Originality/value This is the first attempt reporting in the literature to analyze the campus greening initiatives to a large number of universities in Romania based on a common approach, identifying the main gaps and challenges in this process.</t>
  </si>
  <si>
    <t>[Sima, Mihaela; Grigorescu, Ines; Balteanu, Dan] Inst Geog, Bucharest, Romania</t>
  </si>
  <si>
    <t>Grigorescu, I (corresponding author), Inst Geog, Bucharest, Romania.</t>
  </si>
  <si>
    <t>inesgrigorescu@yahoo.com</t>
  </si>
  <si>
    <t>Sima, Mihaela/B-7313-2011; Grigorescu, Ines/B-1759-2010</t>
  </si>
  <si>
    <t>Sima, Mihaela/0000-0002-2069-3639; Grigorescu, Ines/0000-0003-1826-5915</t>
  </si>
  <si>
    <t>MAR 4</t>
  </si>
  <si>
    <t>10.1108/IJSHE-01-2019-0036</t>
  </si>
  <si>
    <t>II0JK</t>
  </si>
  <si>
    <t>WOS:000474891400001</t>
  </si>
  <si>
    <t>Cocorada, E; Farcas, AD; Orzea, IE</t>
  </si>
  <si>
    <t>Cocorada, Elena; Farcas, Anca Daniela; Orzea, Ioana Emanuela</t>
  </si>
  <si>
    <t>From Resilience to Wellbeing at School among Romanian Students. Examining the Role of Social-Economic Status</t>
  </si>
  <si>
    <t>achievement; resilience; secondary school; socio-economic status; wellbeing</t>
  </si>
  <si>
    <t>ADOLESCENT RESILIENCE; LIFE SATISFACTION; ENGAGEMENT; HEALTH; ACHIEVEMENT; CHILDHOOD; VALIDITY; CHILDREN; CLIMATE; SCALE</t>
  </si>
  <si>
    <t>Well-being in school is a dimension for overall life satisfaction and quality of life and is important for adolescents who are in a critical period of development and exposed to a variety of risk factors. This paper aims to analyze the relationship between resilience and well-being at school, focused on the role of socioeconomic status, using a quantitative approach. The results show that students who have the achievement motivation and grades significantly higher come from favoured families. These students tend to be more resilient, have a positive orientation towards the future, a better well-being expressed by positive indicators than those students belonging to medium or low-income families. But socioeconomically favoured students are less satisfied with school than with underprivileged students. Achievement motivation is an important predictor of well-being at school, both in middle and high schools. In high school students' sample, well-being (positive indicators) significantly explains satisfaction with school. In middle school students' sample, satisfaction with school is explained by resilience and, indirectness, through wellbeing expressed by negative indicators. Age-differentiated interventions that generate a supportive environment must be implemented for all: for students with low socio-economic status because they are less resilient and with lower overall wellbeing, but also for socio-economically favoured students, because they are less satisfied with school.</t>
  </si>
  <si>
    <t>[Cocorada, Elena] Transilvania Univ Brasov, Brasov, Romania; [Farcas, Anca Daniela] Univ Med &amp; Pharm Iuliu Hatieganu, Cluj Napoca, Romania; [Orzea, Ioana Emanuela] Radu Negru High Sch, Fagaras, Romania</t>
  </si>
  <si>
    <t>Transylvania University of Brasov; Iuliu Hatieganu University of Medicine &amp; Pharmacy</t>
  </si>
  <si>
    <t>Farcas, AD (corresponding author), Univ Med &amp; Pharm Iuliu Hatieganu, Cluj Napoca, Romania.</t>
  </si>
  <si>
    <t>elena.cocorada@unitbv.ro; ancafarcas@yahoo.com; ioana_orzea@yahoo.com</t>
  </si>
  <si>
    <t>Farcas, Anca Daniela/O-7569-2014</t>
  </si>
  <si>
    <t>Farcas, Anca Daniela/0000-0002-9407-2261</t>
  </si>
  <si>
    <t>10.18662/rrem/93</t>
  </si>
  <si>
    <t>HO2TM</t>
  </si>
  <si>
    <t>WOS:000460769100002</t>
  </si>
  <si>
    <t>Voda, AI; Florea, N</t>
  </si>
  <si>
    <t>Voda, Ana Iolanda; Florea, Nelu</t>
  </si>
  <si>
    <t>Impact of Personality Traits and Entrepreneurship Education on Entrepreneurial Intentions of Business and Engineering Students</t>
  </si>
  <si>
    <t>entrepreneurial intention; sustainability and growth; locus of control; need for achievement; entrepreneurial education; gender; logistic regression; moderating effects; frequency analysis</t>
  </si>
  <si>
    <t>UNIVERSITY-STUDENTS; GENDER; ORIENTATION; PERCEPTIONS; CREATION; MODELS; LOCUS; LEVEL; STATE; NEED</t>
  </si>
  <si>
    <t>Entrepreneurs bring an enormous contribution to a country's economic growth. Developing individual's interest into new venture creation represents an important asset, especially for less developed countries where entrepreneurial activities are fundamental in enhancing economic growth. The recent economic crisis turned the attention of European policymakers towards entrepreneurship as a driving force for the creation of new job opportunities, regional/national competitiveness and growth. The aim of this article is to verify what relations are between locus of control, need for achievement and entrepreneurial intention of youth, following a cognitive approach and how much entrepreneurial education consolidates entrepreneurial skills and informs the young that entrepreneurship is a career option. To analyse entrepreneurial intentions, locus of control, need for achievement and entrepreneurial education in the context of Romania, this research used a quantitative design based on the answers to the questionnaire conducted during March 2017 to October 2017 on a sample of 270 students from two important Romanian universities. From the methodological point of view, several hypotheses have been developed and tested using multivariate logistic regression estimates, frequency analysis, internal consistency reliability of the constructs and moderating effects. The results illustrate that locus of control, need for achievement and entrepreneurial education proved to be important determinants for venture creation among young students, both independently and under the action of control variables. Also, respondents' gender had a significant influence on one's intention of opening a business in the future, with males being more inclined to become entrepreneurs than females.</t>
  </si>
  <si>
    <t>[Voda, Ana Iolanda] Alexandru Ioan Cuza Univ, Dept Interdisciplinary Res Humanities &amp; Social Sc, Lascar Catargi St 54, Iasi 700107, Romania; [Florea, Nelu] Alexandru Ioan Cuza Univ, Dept Management Mkt &amp; Business Adm, Blvd Carol 1,22, Iasi 700505, Romania</t>
  </si>
  <si>
    <t>Voda, AI (corresponding author), Alexandru Ioan Cuza Univ, Dept Interdisciplinary Res Humanities &amp; Social Sc, Lascar Catargi St 54, Iasi 700107, Romania.</t>
  </si>
  <si>
    <t>yolanda.voda@gmail.com; nflorea@uaic.ro</t>
  </si>
  <si>
    <t>Voda, Ana Iolanda/AAB-9492-2020</t>
  </si>
  <si>
    <t>Voda, Ana Iolanda/0000-0003-2306-0172; Nelu, Florea/0000-0002-7000-8249</t>
  </si>
  <si>
    <t>Alexandru Ioan Cuza University of Iasi, within the Research Grants program, Grant UAIC [GI-UAIC-2017-03]</t>
  </si>
  <si>
    <t>Alexandru Ioan Cuza University of Iasi, within the Research Grants program, Grant UAIC</t>
  </si>
  <si>
    <t>This work was supported by a grant of the Alexandru Ioan Cuza University of Iasi, within the Research Grants program, Grant UAIC, code GI-UAIC-2017-03.</t>
  </si>
  <si>
    <t>FEB 2</t>
  </si>
  <si>
    <t>10.3390/su11041192</t>
  </si>
  <si>
    <t>HO3JV</t>
  </si>
  <si>
    <t>WOS:000460819100252</t>
  </si>
  <si>
    <t>Tarlea, S</t>
  </si>
  <si>
    <t>Tarlea, Silvana</t>
  </si>
  <si>
    <t>Low- and High-Skills Equilibria in Central and Eastern Europe: What Role for the Government?</t>
  </si>
  <si>
    <t>higher education; political parties; research and development; skills supply; political economy</t>
  </si>
  <si>
    <t>POLITICAL-PARTIES; CAPITALISM; GOVERNANCE; ECONOMIES; SYSTEMS; REFORM; POLICY</t>
  </si>
  <si>
    <t>What determines the incentives of governments and businesses to invest in skills needed for higher value-added activities? While many factors matter, this article focuses on the motivations and the role of political parties in government. A policy analysis in Poland and Romania between 1989 and 2015, shows how governments can determine a change in the supply of skills even in relatively new democracies. We tackle the variation in the supply of sophisticated skills in the two countries and find that, unlike governments dominated by national-conservative parties, governments dominated by liberal parties have strategically steered the supply of skills in the economy. They have simultaneously identified and incentivized three key actors to invest in higher added value activities: (1) They have steered their higher education institutions towards offering degrees conducive to research and development; (2) they have incentivized students through scholarships or through secure employment by fostering links with enterprises; and (3) they have bargained with multinational companies to attract sophisticated activities. The article suggests that political parties should figure more prominently in political economy scholarship focusing on CEE. Moreover, this work speaks to a broader debate about the role of political parties in skill formation and in institutional change more generally.</t>
  </si>
  <si>
    <t>[Tarlea, Silvana] Univ Basel, Inst European Global Studies, Basel, Switzerland; [Tarlea, Silvana] Univ Basel, Dept Polit Sci, Basel, Switzerland</t>
  </si>
  <si>
    <t>University of Basel; University of Basel</t>
  </si>
  <si>
    <t>Tarlea, S (corresponding author), Univ Basel, Inst European Global Studies, Basel, Switzerland.;Tarlea, S (corresponding author), Univ Basel, Dept Polit Sci, Basel, Switzerland.</t>
  </si>
  <si>
    <t>Tarlea, Silvana/ABE-9820-2020; Tarlea, Silvana/U-8151-2018</t>
  </si>
  <si>
    <t>Tarlea, Silvana/0000-0002-3225-5847; Tarlea, Silvana/0000-0002-3225-5847</t>
  </si>
  <si>
    <t>10.1177/0888325418777059</t>
  </si>
  <si>
    <t>HI4RT</t>
  </si>
  <si>
    <t>WOS:000456439100008</t>
  </si>
  <si>
    <t>Badicu, G; Chacón, CR; Zurita-Ortega, F; Castro-Sanchez, M; Balint, L</t>
  </si>
  <si>
    <t>Badicu, G.; Chacon, C. R.; Zurita-Ortega, F.; Castro-Sanchez, M.; Balint, L.</t>
  </si>
  <si>
    <t>Mediterranean Diet and physical activity in Romanian and Spanish university students - a comparative study</t>
  </si>
  <si>
    <t>PHYSICAL EDUCATION OF STUDENTS</t>
  </si>
  <si>
    <t>Mediterranean Diet; physical activity; students; questionnaire; physical education</t>
  </si>
  <si>
    <t>ADHERENCE; HEALTH; QUALITY; YOUTH; FOOD</t>
  </si>
  <si>
    <t>Purpose: The main purpose of this research was to show if there are differences between the Mediterranean diet and physical activity in students from Romania and Spain. Material: The study was carried out on a sample of 567 participants, 149 of which (24.69%) are from Romania (Transilvania University of Brasov) and 427 (75.31%) are students from Spain (University of Granada). To evaluate adherence to the Mediterranean diet we used The Mediterranean Diet Quality Index (KIDMED), and for the assessment of the level of physical activity, we used the Physical Activity Questionnaire for Adolescents (PAQ-A). The reliability of the KIDMED was good (Cronbach's alpha=0.83) and for PAQ-A is 0.874. Statistical analyses were done through program IBM SPSS Statistics 22. The statistical indicators used in this study, were the following: standard deviation (SD), arithmetic average (X), chi-square test, Student's T-test (t), percent%, Levene's test, ANOVA One-Way. Results: The results of the variance analysis showed that there is no statistically significant relationship between the adherence to the Mediterranean diet and physical activity in Romanian students (F=0.517; p=0.598), or in Spanish students (F=0.255; p=0.775). Also, the results regarding adherence to the MD and PA was: poor adherence, n=31, (mean=29.06; standard deviation=3.723), average adherence, n=275, (mean=28.62; standard deviation=3.386), and high adherence, n=261 (mean=28.50; standard deviation=3.779). Conclusions: This study highlighted the fact that there are no significant differences regarding the adherence to the Mediterranean diet and the level of physical activity between the two countries (Romania and Spain). Unlike Spanish students, we found that Romanian students have a poor adherence to the MD.</t>
  </si>
  <si>
    <t>[Badicu, G.; Balint, L.] Univ Transilvania Brasov, Fac Phys Educ &amp; Mt Sports, Dept Phys Educ &amp; Special Motil, Brasov 500068, Romania; [Chacon, C. R.] Univ Granada, Dept Res &amp; Diag Methods Educ, E-18071 Granada, Spain; [Zurita-Ortega, F.; Castro-Sanchez, M.] Univ Granada, Dept Didact Mus Plast &amp; Corporal Express, E-18071 Granada, Spain</t>
  </si>
  <si>
    <t>Transylvania University of Brasov; University of Granada; University of Granada</t>
  </si>
  <si>
    <t>Badicu, G (corresponding author), Univ Transilvania Brasov, Fac Phys Educ &amp; Mt Sports, Dept Phys Educ &amp; Special Motil, Brasov 500068, Romania.</t>
  </si>
  <si>
    <t>georgian.badicu@unitbv.ro; rchacon@ual.es; felixzo@ugr.es; manuelcs@ugr.es; balintlorand371@gmail.com</t>
  </si>
  <si>
    <t>Georgian, Badicu/P-1217-2015; Chacón-Cuberos, Ramón/H-7507-2017; ZURITA, FELIX/I-9017-2017</t>
  </si>
  <si>
    <t>Georgian, Badicu/0000-0003-4100-8765; Chacón-Cuberos, Ramón/0000-0003-0937-1089; ZURITA, FELIX/0000-0002-1189-894X</t>
  </si>
  <si>
    <t>NATL OLYMPIC COMMITTEE UKRAINE, KHARKOV REGIONAL BRANCH</t>
  </si>
  <si>
    <t>KHARKOV</t>
  </si>
  <si>
    <t>PO BOX 11135, KHARKOV, 61068, UKRAINE</t>
  </si>
  <si>
    <t>2075-5279</t>
  </si>
  <si>
    <t>2308-7250</t>
  </si>
  <si>
    <t>PHYS EDUC STUD</t>
  </si>
  <si>
    <t>Phys. Educ. Stud.</t>
  </si>
  <si>
    <t>10.15561/20755279.2019.0402</t>
  </si>
  <si>
    <t>IS5MH</t>
  </si>
  <si>
    <t>Green Published, Green Submitted, gold</t>
  </si>
  <si>
    <t>WOS:000482196200002</t>
  </si>
  <si>
    <t>Bruhová, D; Noble, I; Bauer, KK; Svaton, R; Coman, V; Stetina, J; Dvorák, L</t>
  </si>
  <si>
    <t>Bruhova, Daniela; Noble, Ivana; Bauer, Katerina Kocandrle; Svaton, Robert; Coman, Viorel; Stetina, Jaromir; Dvorak, Libor</t>
  </si>
  <si>
    <t>DIALOGUE BETWEEN EASTERN AND WESTERN CHRISTIANITY SHOULD BE OUR MENTALITY</t>
  </si>
  <si>
    <t>ACTA MISSIOLOGICA</t>
  </si>
  <si>
    <t>Christian East; West - Dialogue; Ecumenical Environment; Social Issues; Insights of Experts</t>
  </si>
  <si>
    <t>Background: The article, in the form of a specific type of interview, is focused on dialogue between Eastern and Western Christians and the issue of their interaction in the present. Is it possible to really engage in converging dialogue or are we just widening the differences in this case? The article attempts to discover how to improve discussion on the relationship between the Christian East and West. The interview focuses on issues related to ecumenical theology and perspective, with questions across various spectra, and reflects on related issues which are very relevant to contemporary society (such as ecology, care for the poorest, struggle for the values of justice) and which, in some cases, may have a significant impact on its future direction (for example, President Putin's legacy that will remain in society and influence it wholly,, including the ecclesiastical community. The interview was led by Mgr. Daniela Bruhova, journalist, editor and presenter working in Czech Television, Czech Radio, TV Noe and also a postgraduate student at the Protestant Theological Faculty of Charles University in Prague. Several theologists from the younger generation and other interesting personalities have been invited to discuss where we can find common lines and still-emerging different elements; including theologists from the Ecumenical Institute of the Protestant Theological Faculty in Prague: prof. Ivana Noble ( pastor of the Czechoslovak Hussite Church) and Mgr. Katerina Kocandrle Bauer (Orthodox Church); from the Institute of Intercultural, Interreligious and Ecumenical Research and Dialogue of the Sts Cyril and Methodius Faculty of Theology of Palacky University Olomouc, theologist Robert Svaton (Catholic Church); from the Faculty of Theology and Religious Studies, KU Leuven; the Department of Systematic Theology and Study of Religion, KU Leuven: Romanian theologist Viorel Coman Orthodox); war journalist, writer, politician, and member of the European Parliament until 2019 Ing. Jaromir Stetina; journalist, Czech Radio commentator and translator from Russian, Libor Dvorak. Conclusion: In the conclusion, the article presents several applicable implications in relevant relation to the discussed issues.It also suggests some implications for possibilities of further investigation.</t>
  </si>
  <si>
    <t>[Bruhova, Daniela; Noble, Ivana; Dvorak, Libor] Charles Univ Prague, Protestant Theol Fac, Prague, Czech Republic; [Bauer, Katerina Kocandrle] Charles Univ Prague, Protestant Theol Fac, Ecumen Inst, Prague, Czech Republic; [Svaton, Robert] Palacky Univ, Sts Cyril &amp; Methodius Fac Theol, Olomouc, Czech Republic; [Coman, Viorel] Katholieke Univ Leuven, Fac Theol &amp; Religious Studies, Leuven, Belgium</t>
  </si>
  <si>
    <t>Charles University Prague; Charles University Prague; Palacky University Olomouc; KU Leuven</t>
  </si>
  <si>
    <t>Bruhová, D; Noble, I; Dvorák, L (corresponding author), Charles Univ Prague, Protestant Theol Fac, Prague, Czech Republic.;Bauer, KK (corresponding author), Charles Univ Prague, Protestant Theol Fac, Ecumen Inst, Prague, Czech Republic.;Svaton, R (corresponding author), Palacky Univ, Sts Cyril &amp; Methodius Fac Theol, Olomouc, Czech Republic.;Coman, V (corresponding author), Katholieke Univ Leuven, Fac Theol &amp; Religious Studies, Leuven, Belgium.</t>
  </si>
  <si>
    <t>dbruhova@gmail.com; noble@etf.cuni.cz; katerinabauer3@gmail.com; robert.svaton@seznam.cz; viorel.coman@kuleuven.be; jaromir.stetina@europarl.europa.eu; libor.dvorak@rozhlas.cz</t>
  </si>
  <si>
    <t>Coman, Viorel/AAQ-5240-2021; Coman, Viorel/IWD-5415-2023</t>
  </si>
  <si>
    <t>Coman, Viorel/0000-0001-7934-0654; Coman, Viorel/0000-0001-7934-0654; Bruhova, Daniela/0009-0007-2456-1792</t>
  </si>
  <si>
    <t>ST ELIZABETH UNIV HEALTH &amp; SOCIAL WORK BRATISLAVA</t>
  </si>
  <si>
    <t>BRATISLAVA-OLD TOWN, BRATISLAVA, 00000, SLOVAKIA</t>
  </si>
  <si>
    <t>2453-7160</t>
  </si>
  <si>
    <t>ACTA MISSIOL</t>
  </si>
  <si>
    <t>Acta Missiol.</t>
  </si>
  <si>
    <t>Religion</t>
  </si>
  <si>
    <t>JT4AF</t>
  </si>
  <si>
    <t>WOS:000500933200003</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</si>
  <si>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</si>
  <si>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</si>
  <si>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</si>
  <si>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</si>
  <si>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</si>
  <si>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</si>
  <si>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</si>
  <si>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</si>
  <si>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</si>
  <si>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</si>
  <si>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</si>
  <si>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</si>
  <si>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</si>
  <si>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</si>
  <si>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</si>
  <si>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</si>
  <si>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</si>
  <si>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</si>
  <si>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</si>
  <si>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IF8OW</t>
  </si>
  <si>
    <t>WOS:000473353800002</t>
  </si>
  <si>
    <t>Gîmbuta, A; Berintan, DC; Mikulandra, M; Kij, K; Sivka, K</t>
  </si>
  <si>
    <t>Gimbuta, Alina; Berintan, Daniela-Carmen; Mikulandra, Marijana; Kij, Krzysztof; Sivka, Katja</t>
  </si>
  <si>
    <t>LEARNING MATURITY</t>
  </si>
  <si>
    <t>non-formal education; ethics; environment education</t>
  </si>
  <si>
    <t>This article presents the qualitative data analysis on the importance and the impact of learning activities conducted as a strategic partnership between four schools from Romania, Croatia, Poland and Slovenia where the target groups and direct beneficiaries have been students aged between 11 - 16 years old, teachers and staff of these schools. The collected data reflects personal points of views on how people grow up using non-formal educational strategies, how they are motivated to make some important changes in their life, to break some barriers in their carrier guidance and personal development, to break some invisible obstacles in relationships between people of different age, visions, ethnicity and culture.</t>
  </si>
  <si>
    <t>[Gimbuta, Alina] Casa Corpului Didact Judeului Bistrita, Nasaud, Romania; [Berintan, Daniela-Carmen] Liceul Program Sport, Bistrita, Romania; [Mikulandra, Marijana] Osnovna Skola Tina Ujev, Shibenik, Croatia; [Kij, Krzysztof] Szkola Podstawowa 1 Humniskach, Humniska, Poland; [Sivka, Katja] JVIZ I OS Rogaska Slatina, Rogashka Slatina, Slovenia</t>
  </si>
  <si>
    <t>Gîmbuta, A (corresponding author), Casa Corpului Didact Judeului Bistrita, Nasaud, Romania.;Berintan, DC (corresponding author), Liceul Program Sport, Bistrita, Romania.;Mikulandra, M (corresponding author), Osnovna Skola Tina Ujev, Shibenik, Croatia.;Kij, K (corresponding author), Szkola Podstawowa 1 Humniskach, Humniska, Poland.;Sivka, K (corresponding author), JVIZ I OS Rogaska Slatina, Rogashka Slatina, Slovenia.</t>
  </si>
  <si>
    <t>cgimbuta@yahoo.com</t>
  </si>
  <si>
    <t>JD7JN</t>
  </si>
  <si>
    <t>WOS:000490157100011</t>
  </si>
  <si>
    <t>Köse, EK</t>
  </si>
  <si>
    <t>Kose, Esra Karabag</t>
  </si>
  <si>
    <t>Examining the Factors Affecting the School Engagement of At-risk Students Attending Disadvantaged Schools</t>
  </si>
  <si>
    <t>EGITIM VE BILIM-EDUCATION AND SCIENCE</t>
  </si>
  <si>
    <t>Disadvantaged Schools; At-risk Students; School Engagement</t>
  </si>
  <si>
    <t>PERCEIVED SOCIAL SUPPORT; ACHIEVEMENT; PERCEPTIONS; PREDICTORS; LEADERSHIP; QUALITY; IMPACT; PARENT; INCOME; STATE</t>
  </si>
  <si>
    <t>The current study seeks to investigate which factors affect the school engagement of at-risk students attending disadvantaged district schools. To this end, we used linear regression, logistic prediction, and structural regression modeling to analyze the effects of several in-school and out-of-school variables on students' school engagement. The study sample was comprised of 359 students enrolled in middle schools located in the cincin neighborhood of the Altindag district of Ankara, Turkey. The majority of inhabitants in this neighborhood are either Romani or immigrants with very low income levels and whose school age children do not attend school. This neighbor is notorious for its high crime rate, broken families, and security problems, all factors that put the children living in this neighborhood at great risk. The findings of the current study reveal that such out-of-school variables as parents' employment and education status, family unity, and the number of siblings do not significantly affect children's school engagement whereas gender and grade level do. On the other hand, when an integrated regression model that included the school life quality was constructed, children's grade level was found to lose its statistical significance. The final model indicated that the most important predictors of disadvantaged students' school engagement were quality of school life and, most importantly, teachers.</t>
  </si>
  <si>
    <t>[Kose, Esra Karabag] Kirikkale Univ, Fac Educ, Dept Educ Sci, Kirikkale, Turkey</t>
  </si>
  <si>
    <t>Kirikkale University</t>
  </si>
  <si>
    <t>Köse, EK (corresponding author), Kirikkale Univ, Fac Educ, Dept Educ Sci, Kirikkale, Turkey.</t>
  </si>
  <si>
    <t>esrakarabag@gmail.com</t>
  </si>
  <si>
    <t>KARABAĞ KÖSE, Esra/A-1505-2018</t>
  </si>
  <si>
    <t>KARABAĞ KÖSE, Esra/0000-0003-1367-7793</t>
  </si>
  <si>
    <t>TURKISH EDUCATION ASSOC</t>
  </si>
  <si>
    <t>KOCATEPE</t>
  </si>
  <si>
    <t>KIZILIRMAK CADDESI NO 8, KOCATEPE, ANKARA 00000, TURKEY</t>
  </si>
  <si>
    <t>1300-1337</t>
  </si>
  <si>
    <t>EGIT BILIM</t>
  </si>
  <si>
    <t>Egit. Bilim</t>
  </si>
  <si>
    <t>10.15390/EB.2019.7893</t>
  </si>
  <si>
    <t>IM3BB</t>
  </si>
  <si>
    <t>WOS:000477865600015</t>
  </si>
  <si>
    <t>Oana, IE</t>
  </si>
  <si>
    <t>Oana, Ioana-Elena</t>
  </si>
  <si>
    <t>PARTY AND PROTEST POLITICAL PARTICIPATION AMONG STUDENTS IN WESTERN AND CENTRAL-EASTERN EUROPE</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</si>
  <si>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</si>
  <si>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</si>
  <si>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</si>
  <si>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</si>
  <si>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</si>
  <si>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</si>
  <si>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</si>
  <si>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</si>
  <si>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</si>
  <si>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10.1285/i20356609v12i1p71</t>
  </si>
  <si>
    <t>WOS:000473353800004</t>
  </si>
  <si>
    <t>Zabolotna, O; Shchudlo, S; Medina, T; Panchenko, I; Kozlov, D</t>
  </si>
  <si>
    <t>Zabolotna, Oksana; Shchudlo, Svitlana; Medina, Tetiana; Panchenko, Ielyzaveta; Kozlov, Dmytro</t>
  </si>
  <si>
    <t>TEACHING UKRAINIAN AS A NON-NATIVE LANGUAGE TO NATIONAL MINORITIES IN UKRAINE: CHALLENGES FOR EVIDENCE-BASED EDUCATIONAL POLICIES</t>
  </si>
  <si>
    <t>ADVANCED EDUCATION</t>
  </si>
  <si>
    <t>national minority students; evidence-based language policies; Ukrainian as a non-native language</t>
  </si>
  <si>
    <t>Underachievement among national minority group students in places of their compact residence in Ukraine makes them vulnerable to educational failure. This problem is noticeable in Chernivtsi Region of Ukraine where the multicultural character causes peculiar behaviour in politics, migration, economic and cultural activities as well as in educational strategies. Owing to the fact that in some districts (Hertsa and Novoselica) the Ukrainian Language is not the mother tongue for most residents who are ethnical Romanians and Moldavians, about 60 % students fail in Independent External Testing after secondary school. This issue was taken into account in Article 7 of Ukrainian Law on Education (2017) which presupposed gradual significant growth in school subjects with Ukrainian as the language of instruction. The issue raised the research question: What approaches can be applied to teaching Ukrainian as a non-native language to national minorities in sites of their compact residence (where more than 80 % of the population speak Romanian in their everyday life)? This actualised the need for formulating evidence-based language policies in Ukraine. With the purpose of answering the need, Ukrainian Educational Research Association designed and carried out a public perception survey using in-depth interviews with high-school students and their parents, school teachers, local and regional policy-makers in education, local authorities, and national cultural societies. Based on the research, the authors give recommendations on approaches which should be used in design of curriculum and syllabus of Ukrainian as a non-native language. The authors emphasise the importance of the gradual introduction of the Ukrainian language starting from learning it as a foreign language at initial stages, with further switching to second language teaching strategies, and leading to bilingual education.</t>
  </si>
  <si>
    <t>[Zabolotna, Oksana; Panchenko, Ielyzaveta] Pavlo Tychyna Uman State Pedag Univ, Uman, Ukraine; [Shchudlo, Svitlana] Drohobych Ivan Franko State Pedag Univ, Drogobych, Ukraine; [Medina, Tetiana] Yuriy Fedkovych Chernivtsi Natl Univ, Chernovtsy, Ukraine; [Kozlov, Dmytro] AS Makarenko Sumy State Pedag Univ, Sumy, Ukraine</t>
  </si>
  <si>
    <t>Ministry of Education &amp; Science of Ukraine; Pavlo Tychyna Uman State Pedagogical University; Ministry of Education &amp; Science of Ukraine; Drohobych Ivan Franko State Pedagogical University; Ministry of Education &amp; Science of Ukraine; Yuri Fedkovych Chernivtsi National University; Ministry of Education &amp; Science of Ukraine; Sumy State Pedagogical University named after A. S. Makarenko</t>
  </si>
  <si>
    <t>Zabolotna, O (corresponding author), Pavlo Tychyna Uman State Pedag Univ, Uman, Ukraine.</t>
  </si>
  <si>
    <t>oxana.zabolotna@gmail.com</t>
  </si>
  <si>
    <t>Zabolotna, Oksana/AAD-9039-2019; Shchudlo, Svitlana Andriivna/P-5659-2015; Kozlov, Dmytro/AAE-7002-2019; Zabolotna, Oksana/L-4489-2019; Medina, Tetiana/D-4402-2016</t>
  </si>
  <si>
    <t>Shchudlo, Svitlana Andriivna/0000-0002-5038-5290; Zabolotna, Oksana/0000-0003-4901-1053; Medina, Tetiana/0000-0003-2323-7513</t>
  </si>
  <si>
    <t>European Commission [PPhiP-38-2018]; International Renaissance Foundation [PPhiP-38-2018]</t>
  </si>
  <si>
    <t>European Commission(European Union (EU)European Commission Joint Research Centre); International Renaissance Foundation</t>
  </si>
  <si>
    <t>The article is based on the research carried out by the Ukrainian Educational Research Association within the grant project Facilitating an Intercultural Dialogue about National Minorities' Learning the Ukrainian Language in Chernivtsi Region (No P Phi P-38-2018 dated 02.05.2018) (02.05.2018 - 31.07.2018) as part of Reforms to the Regions Project realised by the Institute of Economic Research and Political Consultations and the European Truth newspaper (funded by European Commission and International Renaissance Foundation). The authors are grateful to the respondents for their assistance.</t>
  </si>
  <si>
    <t>NATL TECHNICAL UNIV UKRAINE KYIV POLYTECHNIC INST, FAC LINGUISTICS</t>
  </si>
  <si>
    <t>KYIV</t>
  </si>
  <si>
    <t>37, PEREMOHY AVE, OFFICE 718, BUILDING 7, KYIV, 03056, UKRAINE</t>
  </si>
  <si>
    <t>2409-3351</t>
  </si>
  <si>
    <t>2410-8286</t>
  </si>
  <si>
    <t>ADV EDUC</t>
  </si>
  <si>
    <t>Adv. Educ.</t>
  </si>
  <si>
    <t>10.20535/2410-8286.164167</t>
  </si>
  <si>
    <t>HY2NG</t>
  </si>
  <si>
    <t>WOS:000467958600008</t>
  </si>
  <si>
    <t>Marinas, CV; Goia, SI; Igret, RS; Marinas, LE</t>
  </si>
  <si>
    <t>Marinas, Cristian Virgil; Goia (Agoston), Simona Irina; Igret, Ramona Stefania; Marinas, Laura Elena</t>
  </si>
  <si>
    <t>Predictors of Quality Internship ProgramsThe Case of Romanian Business and Administration University Education</t>
  </si>
  <si>
    <t>internship programs; quality internships; Romanian students; factor analysis; university education</t>
  </si>
  <si>
    <t>STUDENT; EMPLOYERS; WORK</t>
  </si>
  <si>
    <t>To a large extent, research regarding internship programs emphasizes their crucial role in the future career of students. Business professionals and educators acknowledge the positive influence in the engagement of companies towards future potential employees. However, the quality of these internship programs in Romania is sometimes questionable and further research is needed in the field. Our paper aims at identifying and analyzing the main factors which influence the quality of an internship program from Romanian business and administration students' perspective. The findings and analysis of the current paper are based on a survey conducted on 458 undergraduate and master students of the Bucharest University of Economic Studies. By acknowledging these qualitative factors, third parties such as policy makers in educational sector, universities, and companies receive important information to better organize internships in order to meet students' expectations and discover real high potential candidates.</t>
  </si>
  <si>
    <t>[Marinas, Cristian Virgil; Igret, Ramona Stefania] Bucharest Univ Econ Studies, Dept Management, 6 Piata Romana,Dist 1, Bucharest 010734, Romania; [Goia (Agoston), Simona Irina] Bucharest Univ Econ Studies, Dept Business Adm, UNESCO, 6 Piata Romana,Dist 1, Bucharest 010734, Romania; [Marinas, Laura Elena] Bucharest Univ Econ Studies, Dept Int Business &amp; Econ, 6 Piata Romana,Dist 1, Bucharest 010734, Romania</t>
  </si>
  <si>
    <t>Marinas, LE (corresponding author), Bucharest Univ Econ Studies, Dept Int Business &amp; Econ, 6 Piata Romana,Dist 1, Bucharest 010734, Romania.</t>
  </si>
  <si>
    <t>cristian.marinas@man.ase.ro; simona.agoston@yahoo.com; ramonaigret@gmail.com; laura.marinas@rei.ase.ro</t>
  </si>
  <si>
    <t>Goia, Simona/AAP-3583-2021; IGRET, Ramona/JFJ-3288-2023; Marinas, Laura Elena/T-2598-2019; marinas, Cristian/IQT-0772-2023; Igret, Ramona Stefania/ACI-6862-2022</t>
  </si>
  <si>
    <t>Goia, Simona/0000-0003-0507-3869; marinas, Cristian/0009-0008-6716-3089; Igret, Ramona Stefania/0000-0001-8982-7079</t>
  </si>
  <si>
    <t>10.3390/su10124741</t>
  </si>
  <si>
    <t>HG9OL</t>
  </si>
  <si>
    <t>WOS:000455338100407</t>
  </si>
  <si>
    <t>Sandu, P; Chereches, RM; Baba, CO; Revnic, RN; Mocean, F</t>
  </si>
  <si>
    <t>Sandu, Petru; Chereches, Razvan M.; Baba, Catalin O.; Revnic, Radu N.; Mocean, Floarea</t>
  </si>
  <si>
    <t>Environmental influences on physical activity - Romanian youths' perspectives</t>
  </si>
  <si>
    <t>CHILDREN AND YOUTH SERVICES REVIEW</t>
  </si>
  <si>
    <t>Environmental; Influences; Physical activity; Youth</t>
  </si>
  <si>
    <t>CHILDREN</t>
  </si>
  <si>
    <t>Despite the numerous benefits of physical activity (PA), the percentages of children and youth reaching the recommended PA levels are still low. Environmental attributes were shown to influence children and youth PA. The aim of this study was to explore the perceived influence of (built, social, school, community) environmental factors on youth (transportation, leisure time, school based) PA attitudes and behavior. We conducted 5 focus-group interviews in Cluj-Napoca, Romania; a number of 54 high-school students, 18-19 years old participated in the study. There is a preponderance of influence of the built environment, followed by social environment: family and friends on youth's PA attitudes and behavior. Lack of knowledge about community programs and school physical education/PA related culture and policy negatively influence students' reported PA attitudes and behavior. Personal motivation and feelings of enjoyment and self-efficacy can support youth PA. Local governments should adapt their public transportation policies; public and private providers should increase the visibility of PA programs targeting youth; schools should explore opportunities for developing active friendly culture/policies.</t>
  </si>
  <si>
    <t>[Sandu, Petru; Mocean, Floarea] Univ Med &amp; Pharm Iulio Hatieganu, Dept Community Med, Fac Med, Publ Hlth &amp; Management Discipline, Avram Iancu St 31, Cluj Napoca, Romania; [Sandu, Petru; Chereches, Razvan M.; Baba, Catalin O.] Univ Babes Bolyai, Fac Polit Adm &amp; Commun Sci, Dept Publ Hlth, Pandurilor St 7, Cluj Napoca, Romania; [Revnic, Radu N.] Univ Med &amp; Pharm Iuliu Hatieganu, Dept Community Med, Fac Med, Family Med Discipline, Motilor St 19, Cluj Napoca, Romania</t>
  </si>
  <si>
    <t>Babes Bolyai University from Cluj; Iuliu Hatieganu University of Medicine &amp; Pharmacy</t>
  </si>
  <si>
    <t>Sandu, P (corresponding author), Univ Med &amp; Pharm Iulio Hatieganu, Dept Community Med, Fac Med, Publ Hlth &amp; Management Discipline, Avram Iancu St 31, Cluj Napoca, Romania.;Sandu, P (corresponding author), Univ Babes Bolyai, Fac Polit Adm &amp; Commun Sci, Dept Publ Hlth, Pandurilor St 7, Cluj Napoca, Romania.</t>
  </si>
  <si>
    <t>sandu.petru@umfcluj.ro; razvan.chereches@publichealth.ro; catalin.baba@publichealth.ro; radu.revnic@umfcluj.ro; fmocean@umfcluj.ro</t>
  </si>
  <si>
    <t>Chereches, Razvan/IAP-3119-2023; Sandu, Petru/HJA-1050-2022; Baba, Catalin Ovidiu/ABC-3501-2020</t>
  </si>
  <si>
    <t>Sandu, Petru/0000-0001-6790-4678; Baba, Catalin Ovidiu/0000-0002-2125-3002</t>
  </si>
  <si>
    <t>European Social Fund, Human Resources Development Operational Programme 2007-2013 [POSDRU/159/1.5/138776]</t>
  </si>
  <si>
    <t>European Social Fund, Human Resources Development Operational Programme 2007-2013</t>
  </si>
  <si>
    <t>This paper was published under the frame of European Social Fund, Human Resources Development Operational Programme 2007-2013, project no. POSDRU/159/1.5/138776.</t>
  </si>
  <si>
    <t>PERGAMON-ELSEVIER SCIENCE LTD</t>
  </si>
  <si>
    <t>THE BOULEVARD, LANGFORD LANE, KIDLINGTON, OXFORD OX5 1GB, ENGLAND</t>
  </si>
  <si>
    <t>0190-7409</t>
  </si>
  <si>
    <t>1873-7765</t>
  </si>
  <si>
    <t>CHILD YOUTH SERV REV</t>
  </si>
  <si>
    <t>Child. Youth Serv. Rev.</t>
  </si>
  <si>
    <t>10.1016/j.childyouth.2018.10.020</t>
  </si>
  <si>
    <t>Family Studies; Social Work</t>
  </si>
  <si>
    <t>HG4VJ</t>
  </si>
  <si>
    <t>WOS:000454972800008</t>
  </si>
  <si>
    <t>Badicu, G</t>
  </si>
  <si>
    <t>Badicu, Georgian</t>
  </si>
  <si>
    <t>Physical Activity and Sleep Quality in Students of the Faculty of Physical Education and Sport of Brasov, Romania</t>
  </si>
  <si>
    <t>physical activity; students; sleep quality</t>
  </si>
  <si>
    <t>COLLEGE-STUDENTS; INDEX</t>
  </si>
  <si>
    <t>Background and objectives: The purpose of this research is to assess the level of physical activity (PAL) and quality of sleep in students of the Faculty of Physical Education and Sport of Brasov, Romania. This research will also analyse the correlation between these two parameters. Materials and Methods: The study participants consist of 394 students (255 male and 139 female) of Transilvania University of Brasov. Participants in this study are from three specializations: Physical Education and Sport (PES), Kinetotherapy and Special Motility (KSM), Sport and Physical Performance (SPP). To assess PAL, we used the short version of the International Physical Activity Questionnaire Short Form (IPAQ-SF); and to measure sleep quality, we used the Pittsburgh Sleep Quality Questionnaire (PSQI). Results: The study shows one average intensity correlation between sleep quality and physical activity (PA), rho (0.585). Certain correlations can be found between the two parameters, depending on the students' specialization. The biggest differences between the two parameters are found between PES and KSM, and SPP and KSM. Conclusions: PA is beneficial for the body, and can improve the quality and quantity of sleep, if carried out systematically and continuously.</t>
  </si>
  <si>
    <t>[Badicu, Georgian] Transilvania Univ Brasov, Fac Phys Educ &amp; Mt Sports, Dept Phys Educ &amp; Special Motil, Brasov 500068, Romania</t>
  </si>
  <si>
    <t>Badicu, G (corresponding author), Transilvania Univ Brasov, Fac Phys Educ &amp; Mt Sports, Dept Phys Educ &amp; Special Motil, Brasov 500068, Romania.</t>
  </si>
  <si>
    <t>georgian.badicu@unitbv.ro</t>
  </si>
  <si>
    <t>Georgian, Badicu/P-1217-2015</t>
  </si>
  <si>
    <t>Georgian, Badicu/0000-0003-4100-8765</t>
  </si>
  <si>
    <t>10.3390/su10072410</t>
  </si>
  <si>
    <t>GP5WQ</t>
  </si>
  <si>
    <t>WOS:000440947600301</t>
  </si>
  <si>
    <t>Gherghel, C; Nastas, D; Hashimoto, T</t>
  </si>
  <si>
    <t>Gherghel, Claudia; Nastas, Dorin; Hashimoto, Takeshi</t>
  </si>
  <si>
    <t>Quieting the Ego Through Group Activities: A Thematic Analysis of Romanian and Japanese Students' Positive Group Experiences</t>
  </si>
  <si>
    <t>Quiet ego; Hypo-egoic; Group activity; Thematic analysis; Positive emotions; Flow</t>
  </si>
  <si>
    <t>SELF; CULTURE; PERSONALITY; PSYCHOLOGY; HAPPINESS; EMOTION</t>
  </si>
  <si>
    <t>Research suggests that quieting the ego (reducing excessive self-focus) can foster well-being. Two exploratory qualitative studies were carried out to investigate the features of ego-quieting group activities. Romanian (N = 140) and Japanese participants (N = 99) read a definition of self-detachment and answered several open-ended questions asking them to describe a group situation in which they had experienced a similar state. Thematic analysis showed numerous similarities between the responses of the two samples, as well as cultural-specific features. Participants recalled moments of enjoyment in the company of friends, or challenging group work. For the Romanian sample, the experience was characterized by present-oriented attention, valuing others, positivity, disinhibition and altered perceptions, while for the Japanese sample, valuing others, stress relief, matching challenge and skill and merging self with exterior world were its prevalent features. Both samples identified similar eliciting factors (individual receptiveness, acceptant group, captivating activity, appropriate environment) and similar consequences of the experience (increased closeness, relaxation and self-development). While supporting the existing literature on the importance of communal activities in reducing self-focus and promoting individual well-being, the paper provides new in-depth insights into participants' subjective experiences and the cultural specifics of positive group activities.</t>
  </si>
  <si>
    <t>[Gherghel, Claudia; Hashimoto, Takeshi] Shizuoka Univ, Grad Sch Humanities &amp; Social Sci, Suruga Ku, 836 Ohya, Shizuoka, Shizuoka, Japan; [Nastas, Dorin] Alexandru Ioan Cuza Univ, Dept Psychol &amp; Educ Sci, Toma Cozma St 3, Iasi 700554, Romania</t>
  </si>
  <si>
    <t>Shizuoka University; Alexandru Ioan Cuza University</t>
  </si>
  <si>
    <t>Gherghel, C (corresponding author), Shizuoka Univ, Grad Sch Humanities &amp; Social Sci, Suruga Ku, 836 Ohya, Shizuoka, Shizuoka, Japan.</t>
  </si>
  <si>
    <t>clemghe@gmail.com</t>
  </si>
  <si>
    <t>Gherghel, Claudia/GRJ-7933-2022; Gherghel, Claudia/K-5971-2019</t>
  </si>
  <si>
    <t>Gherghel, Claudia/0000-0003-1377-3275; Gherghel, Claudia/0000-0003-1377-3275</t>
  </si>
  <si>
    <t>10.1007/s10902-017-9872-z</t>
  </si>
  <si>
    <t>GH2LB</t>
  </si>
  <si>
    <t>WOS:000433232300003</t>
  </si>
  <si>
    <t>Perception on Physical Education among Students</t>
  </si>
  <si>
    <t>physical activity; questionnaire; youth; analysis</t>
  </si>
  <si>
    <t>ACTIVITY QUESTIONNAIRE RELIABILITY; UNIVERSITY-STUDENTS; ACTIVITY GUIDELINES; VALIDITY; VERSION; ACCELEROMETER; PEDOMETER; IPAQ</t>
  </si>
  <si>
    <t>One way to find the perceptions about physical education (activity) among students is to apply some questionnaire. By applying physical activity index questionnaire to the students, we will be able to determine the level of physical activity practiced and their perception about physical education in their daily life. The study involved 166 undergraduate and master students (age 22.83 +/- 5.80) from the Faculty of Physical Education and Sport, Stefan cel Mare University of Suceava, whose distribution was as follows: undergraduate male - 61, undergraduate female - 58; master male - 28, master female - 19. It should be mentioned that their academic activity includes between 1 and 6 hours of practical activities and some of the participants practice various sports, which means additionally between 6 and 10 hours of training per week. The questionnaire was applied to the subjects in January 2018. The results for ANOVA analysis between gender indicated significant differences between males and females in all three analyzed situations (undergraduate, master and overall), but the analysis made inside gender (undergraduate, master) did not show any statistical difference. The study is limited to the number of participants (166), but it can be a benchmark for other studies aiming at the physical education for youth and students and their impact on health-related fitness and an active lifestyle. In the future it is necessary to assess the subjects with some practical tests to see if there is any correlation between questionnaire scores (a subjective evaluation) and the results of the tests, where we are talking about objective evaluation; this is necessary to determine if the reliability of the questionnaire is adequate to the Romanian students and to be used as benchmark in the future.</t>
  </si>
  <si>
    <t>10.18662/rrem/51</t>
  </si>
  <si>
    <t>GM1DA</t>
  </si>
  <si>
    <t>Green Published</t>
  </si>
  <si>
    <t>WOS:000437802000011</t>
  </si>
  <si>
    <t>Radulescu, C; Hudea, OS; Papuc, RM</t>
  </si>
  <si>
    <t>Radulescu, Corina; (Caraman) Hudea, Oana Simona; Papuc, Razvan Mihail</t>
  </si>
  <si>
    <t>ANALYSIS OF WEBSITES BELONGING TO PUBLIC UNIVERSITIES FROM THE PERSPECTIVE OF THE DEMOCRATIC GOVERNANCE EXIGENCIES. A MARKETING RESEARCH APPROACH</t>
  </si>
  <si>
    <t>public communication; Democratic Governance; university website; e-Participation; online services; quick access to information; site attractiveness</t>
  </si>
  <si>
    <t>The Democratic Governance Model generates a visible opening of institutions towards citizens. By analyzing ten digital communication offers made by Romanian state universities, we pursue to observe if any partnership relationship with their users is created, if their websites are conceived so as to facilitate the participation of students in the activity of the institution, to comply with the manifested needs and to invite to dialogue. The result of the research reveals different degrees of fidelity of the studied websites to the new management model.</t>
  </si>
  <si>
    <t>[Radulescu, Corina; (Caraman) Hudea, Oana Simona; Papuc, Razvan Mihail] Univ Bucharest, Fac Adm &amp; Business, Dept Econ &amp; Adm Sci, Bucharest, Romania</t>
  </si>
  <si>
    <t>Radulescu, C (corresponding author), Univ Bucharest, Fac Adm &amp; Business, Dept Econ &amp; Adm Sci, Bucharest, Romania.</t>
  </si>
  <si>
    <t>corina.radulescu@faa.unibuc.ro; oana.hudea@faa.unibuc.ro; razvanmihail.papuc@faa.unibuc.ro</t>
  </si>
  <si>
    <t>54E</t>
  </si>
  <si>
    <t>10.24193/tras.54E.6</t>
  </si>
  <si>
    <t>GL5YP</t>
  </si>
  <si>
    <t>WOS:000437251900006</t>
  </si>
  <si>
    <t>Pavelescu, LM; Petric, B</t>
  </si>
  <si>
    <t>Pavelescu, Liana Maria; Petric, Bojana</t>
  </si>
  <si>
    <t>Love and enjoyment in context: Four case studies of adolescent EFL learners</t>
  </si>
  <si>
    <t>STUDIES IN SECOND LANGUAGE LEARNING AND TEACHING</t>
  </si>
  <si>
    <t>adolescent learners; EFL; enjoyment; love; positive emotions</t>
  </si>
  <si>
    <t>FOREIGN-LANGUAGE CLASSROOM; POSITIVE PSYCHOLOGY; EMOTIONS; ANXIETY; SLA</t>
  </si>
  <si>
    <t>This study explores the foreign language learning emotions of four EFL adolescent students in Romania and the ways in which their emotions emerge in their sociocultural context. Multiple qualitative methods were employed over a school semester, including a written task, semi-structured interviews with the learners and their teachers, lesson observations and English-related events outside the classroom. It was found that, while all four participants reported experiencing positive emotions in language learning, a distinction was identified in the intensity and stability of their emotions. Two participants expressed a strong and stable emotion of love towards English, while the other two participants experienced enjoyment in their English language learning without an intense emotional attachment to English. Unlike enjoyment, love was found to be the driving force in the learning process, creating effective coping mechanisms when there was a lack of enjoyment in certain classroom situations and motivating learners to invest greater effort into language learning in and out of the classroom. The findings thus revealed that, unlike enjoyment, love broadened cognition and maintained engagement in learning. The study emphasizes the role of strong, enduring positive emotions in teenage students' language learning process.</t>
  </si>
  <si>
    <t>[Pavelescu, Liana Maria] Guildford Coll, Guildford, Surrey, England; [Petric, Bojana] Birkbeck Univ London, London, England</t>
  </si>
  <si>
    <t>University of London; Birkbeck University London</t>
  </si>
  <si>
    <t>Pavelescu, LM (corresponding author), Guildford Coll, Guildford, Surrey, England.</t>
  </si>
  <si>
    <t>lpavelescu@guildford.ac.uk; b.petric@bbk.ac.uk</t>
  </si>
  <si>
    <t>Petric, Bojana/HOH-8107-2023</t>
  </si>
  <si>
    <t>ADAM MICKIEWICZ UNIV, KALISZ</t>
  </si>
  <si>
    <t>KALISZ</t>
  </si>
  <si>
    <t>FAC PEDAGOGY &amp; FINE ARTS, DEPT ENGLISH STUDIES, UL NOWY SWIAT 28-30, KALISZ, 62-800, POLAND</t>
  </si>
  <si>
    <t>2083-5205</t>
  </si>
  <si>
    <t>2084-1965</t>
  </si>
  <si>
    <t>STUD SECOND LANG LE</t>
  </si>
  <si>
    <t>Stud. Second Lang. Learn. Teach.</t>
  </si>
  <si>
    <t>10.14746/ssllt.2018.8.1.4</t>
  </si>
  <si>
    <t>GE2IQ</t>
  </si>
  <si>
    <t>Green Submitted, Green Accepted, gold</t>
  </si>
  <si>
    <t>WOS:000431039300004</t>
  </si>
  <si>
    <t>Abaseaca, R</t>
  </si>
  <si>
    <t>Abaseaca, Raluca</t>
  </si>
  <si>
    <t>Collective memory and social movements in times of crisis: the case of Romania</t>
  </si>
  <si>
    <t>NATIONALITIES PAPERS-THE JOURNAL OF NATIONALISM AND ETHNICITY</t>
  </si>
  <si>
    <t>mobilization; genealogy; economic crisis; post-Communism</t>
  </si>
  <si>
    <t>DEMOCRACY; PROTEST; CAPITALISM; POLAND</t>
  </si>
  <si>
    <t>Social movements are not completely spontaneous. On the contrary, they depend on past events and experiences and are rooted in specific contexts. By focusing on three case studies - the student mobilizations of 2011 and 2013, the anti-government mobilizations of 2012, and the protests against the Rosia Montana Gold Corporation project of 2013 - this article aims to investigate the role of collective memory in post-2011 movements in Romania. The legacy of the past is reflected not only in a return to the symbols and frames of the anti-Communist mobilizations of 1989 and 1990, but also in the difficulties of the protesters to delimit themselves from nationalist actors, to develop global claims, and to target austerity and neoliberalism. Therefore, even in difficult economic conditions, Romanian movements found it hard to align their efforts with those of the Indignados/Occupy movements. More generally, the case of Romania proves that activism remains rooted in the local and national context, reflecting the memories, experiences, and fears of the mobilized actors, in spite of the spread of a repertoire of action from Western and southern Europe.</t>
  </si>
  <si>
    <t>[Abaseaca, Raluca] Catholic Univ Louvain, Social Movements Global Age SMAG, Louvain La Neuve, Belgium; [Abaseaca, Raluca] Catholic Univ Louvain, Ctr Interdisciplinary Res Democracy Inst Subject, Louvain La Neuve, Belgium</t>
  </si>
  <si>
    <t>Universite Catholique Louvain; Universite Catholique Louvain</t>
  </si>
  <si>
    <t>Abaseaca, R (corresponding author), Catholic Univ Louvain, Social Movements Global Age SMAG, Louvain La Neuve, Belgium.;Abaseaca, R (corresponding author), Catholic Univ Louvain, Ctr Interdisciplinary Res Democracy Inst Subject, Louvain La Neuve, Belgium.</t>
  </si>
  <si>
    <t>raluca.abaseaca@ulb.ac.be</t>
  </si>
  <si>
    <t>32 AVENUE OF THE AMERICAS, NEW YORK, NY 10013-2473 USA</t>
  </si>
  <si>
    <t>0090-5992</t>
  </si>
  <si>
    <t>1465-3923</t>
  </si>
  <si>
    <t>NATL PAP</t>
  </si>
  <si>
    <t>Natl. Pap.</t>
  </si>
  <si>
    <t>10.1080/00905992.2017.1379007</t>
  </si>
  <si>
    <t>Area Studies; Ethnic Studies; History; Political Science</t>
  </si>
  <si>
    <t>Area Studies; Ethnic Studies; History; Government &amp; Law</t>
  </si>
  <si>
    <t>GI4II</t>
  </si>
  <si>
    <t>WOS:000434334300008</t>
  </si>
  <si>
    <t>Gorghiu, G; Gorghiu, LM; Pascale, L</t>
  </si>
  <si>
    <t>Gorghiu, Gabriel; Gorghiu, Laura Monica; Pascale, Lucia</t>
  </si>
  <si>
    <t>ENRICHING THE ICT COMPETENCES OF UNIVERSITY STUDENTS - A KEY FACTOR FOR THEIR SUCCESS AS FUTURE TEACHERS</t>
  </si>
  <si>
    <t>JOURNAL OF SCIENCE AND ARTS</t>
  </si>
  <si>
    <t>ICT; Multimedia; Web 2.0; students' competences; EduWeb project</t>
  </si>
  <si>
    <t>The actual EU Digital Agenda - as one of the seven pillars of the Europe 2020 Strategy - suggests to exploit in a better way the massive potential offered by ICTs, with the view to promote innovation, economic growth and progress. In this respect, it stipulates to consolidate the European citizens' ICT competences and skills, by improving the long-term implementation of both digital literacy and e-skills policies for the labour market. It is more than obvious that for the university students, ICT is playing an important role, enabling them to acquire the necessary competences and skills required in their studies and/or for the nowadays digital world, targeting also on helping them to be easily inserted in the labour market after finishing their studies. In this respect, in the frame of the Romanian Sectoral Operational Program for Human Resources Development 2007-2013, Valahia University Targoviste proposed the project entitled EduWeb - New Competences Related to the Using of Multimedia, Web 2.0 and Virtual Instrumentation Applications - A Guarantee of University Degrees Quality, which tried to provide to students extensive learning opportunities and specific competences, by promoting new and innovative courses in the field of multimedia and Web 2.0 applications, answering to their needs related to introducing in the curricula more ICT based disciplines or updating the contents of the existed ones, with the view to include information and activities that exploit open-source multimedia technologies and Web 2.0 tools. The paper tries to analyse the extent to which ICTs in general, and multimedia and web 2.0 tools in particular, are perceived by the university students as reliable keys for their success, but also as appropriate factors for acquiring new competences and skills that make them to be prepared for the labour market.</t>
  </si>
  <si>
    <t>[Gorghiu, Gabriel] Valahia Univ Targoviste, Teacher Training Dept, Targoviste 130105, Romania; [Gorghiu, Laura Monica] Valahia Univ Targoviste, Fac Sci &amp; Arts, Targoviste 130004, Romania; [Pascale, Lucia] Valahia Univ Targoviste, Fac Elect Engn Elect &amp; Informat Technol, Targoviste 130004, Romania</t>
  </si>
  <si>
    <t>Valahia University of Targoviste; Valahia University of Targoviste; Valahia University of Targoviste</t>
  </si>
  <si>
    <t>Gorghiu, LM (corresponding author), Valahia Univ Targoviste, Fac Sci &amp; Arts, Targoviste 130004, Romania.</t>
  </si>
  <si>
    <t>ggorghiu@gmail.com; lgorghiu@gmail.com; lucia.p2005@gmail.com</t>
  </si>
  <si>
    <t>Lucia, Pascale V/C-6977-2015; Gorghiu, Gabriel/U-3349-2019</t>
  </si>
  <si>
    <t>project EduWeb - New Competences Related to the Using of Multimedia, Web 2.0 and Virtual Instrumentation Applications - A Guarantee of University Degrees Quality [POSDRU/156/1.2/G/137464]; Ministry of Education and Scientific Research, through the Managing Authority for the Sectoral Operational Program Human Resources Development</t>
  </si>
  <si>
    <t>project EduWeb - New Competences Related to the Using of Multimedia, Web 2.0 and Virtual Instrumentation Applications - A Guarantee of University Degrees Quality; Ministry of Education and Scientific Research, through the Managing Authority for the Sectoral Operational Program Human Resources Development</t>
  </si>
  <si>
    <t>This work was funded through the project EduWeb - New Competences Related to the Using of Multimedia, Web 2.0 and Virtual Instrumentation Applications - A Guarantee of University Degrees Quality (POSDRU/156/1.2/G/137464), developed in the frame of the Sectoral Operational Program for Human Resources Development 2007-2013. The support offered by the Ministry of Education and Scientific Research, through the Managing Authority for the Sectoral Operational Program Human Resources Development, as responsible for the management of European Social Fund in the fields of human resource development, through the project mentioned above, is gratefully acknowledged.</t>
  </si>
  <si>
    <t>EDITURA BIBLIOTHECA-BIBLIOTHECA PUBL HOUSE</t>
  </si>
  <si>
    <t>TARGOVISTE</t>
  </si>
  <si>
    <t>STRADA NICOLAE RADIAN KB2-3, TARGOVISTE, 130082, ROMANIA</t>
  </si>
  <si>
    <t>1844-9581</t>
  </si>
  <si>
    <t>J SCI ARTS</t>
  </si>
  <si>
    <t>J. Sci. Arts</t>
  </si>
  <si>
    <t>Multidisciplinary Sciences</t>
  </si>
  <si>
    <t>Science &amp; Technology - Other Topics</t>
  </si>
  <si>
    <t>GD0YH</t>
  </si>
  <si>
    <t>WOS:000430226600014</t>
  </si>
  <si>
    <t>Grosu-Radulescu, LM; Stan, VM</t>
  </si>
  <si>
    <t>Grosu-Radulescu, Lucia-Mihaela; Stan, Veronica-Maria</t>
  </si>
  <si>
    <t>Second Language Acquisition via Virtual Learning Platforms: A Case Study on Romanian Experiences</t>
  </si>
  <si>
    <t>RUPKATHA JOURNAL ON INTERDISCIPLINARY STUDIES IN HUMANITIES</t>
  </si>
  <si>
    <t>virtual learning platforms; foreign language learning; independent students</t>
  </si>
  <si>
    <t>Dwelling on the relationship between second language acquisition and independent study, the present article will analyze the relevance of foreign language learning online platforms. Our main assumption is that young adults are inclined to improve their foreign language skills by accessing virtual learning platforms as this experience is emphasizing their need to belong to online learning communities. This study begins with a critical approach of recent trends in learning/ teaching methods in the field of foreign languages. We will mention some successful blended learning strategies for the acquisition and assessment of foreign languages, but we will also pinpoint the limits of such methods. We will then provide a short overview of previous research in this domain conducted in Romania with a focus on the Bucharest University of Economic Studies' efforts to include an online component in its teaching activities. Our subsequent analytic section will be constructed on data gathered through a survey conducted in 2016 with tertiary learners from different Romanian academic centers. We will show that by drawing the profile of the 21st century foreign language online learner, we can make informed suggestions for updating foreign language teaching methods. Our main purpose is to predict fresh interactive techniques that could appeal more to students in our domain of interest. We will show that such up-to-date methods can improve not only students' results in foreign language learning but they can also provide an additional environment where students can make independent learning choices. We will also address the limits of our study and possible subsequent directions of research in order to gather more data that could supplement our initial findings.</t>
  </si>
  <si>
    <t>[Grosu-Radulescu, Lucia-Mihaela] Bucharest Univ Econ Studies, Dept Modern Languages &amp; Business Commun, Bucharest, Romania; [Stan, Veronica-Maria] Bucharest Univ Econ Studies, Fac Management, Bucharest, Romania</t>
  </si>
  <si>
    <t>Grosu-Radulescu, LM (corresponding author), Bucharest Univ Econ Studies, Dept Modern Languages &amp; Business Commun, Bucharest, Romania.</t>
  </si>
  <si>
    <t>grosulucia@gmail.com; stan.veronica01@gmail.com</t>
  </si>
  <si>
    <t>Grosu-Radulescu, Lucia-Mihaela/H-6398-2013</t>
  </si>
  <si>
    <t>Grosu-Radulescu, Lucia-Mihaela/0000-0001-8183-3263</t>
  </si>
  <si>
    <t>AESTHETICS MEDIA SERVICES-AESTHETIXMS</t>
  </si>
  <si>
    <t>WEST BENGAL</t>
  </si>
  <si>
    <t>AESTHETICS MEDIA SERVICES-AESTHETIXMS, WEST BENGAL, 742225, INDIA</t>
  </si>
  <si>
    <t>0975-2935</t>
  </si>
  <si>
    <t>RUPKATHA J INTERDISC</t>
  </si>
  <si>
    <t>Rupkatha J. Interdiscip. Stud. Humanit.</t>
  </si>
  <si>
    <t>10.21659/rupkatha.v10n3.15</t>
  </si>
  <si>
    <t>IF0SR</t>
  </si>
  <si>
    <t>WOS:000472788200015</t>
  </si>
  <si>
    <t>Hummel, HGK; Boyle, EA; Einarsdóttir, S; Pétursdóttir, A; Graur, A</t>
  </si>
  <si>
    <t>Hummel, Hans G. K.; Boyle, Elizabeth A.; Einarsdottir, Sif; Petursdottir, Arna; Graur, Aurel</t>
  </si>
  <si>
    <t>Game-based career learning support for youth: effects of playing the Youth@Work game on career adaptability</t>
  </si>
  <si>
    <t>INTERACTIVE LEARNING ENVIRONMENTS</t>
  </si>
  <si>
    <t>Game design; professional games; career decision making; career awareness; career adaptabilities; career learning; career competence framework; vocational interests</t>
  </si>
  <si>
    <t>EMPIRICAL-EVIDENCE; COMPUTER GAMES; SERIOUS GAMES</t>
  </si>
  <si>
    <t>Choosing a career is one of the most important decisions that youth has to take but many young people find this a hard issue to engage with. Current career counselling practice does not appear very compelling or motivating to young people. Professional games could provide a more engaging and motivating way of acquiring professional awareness and competence for career decision making and learning. We present the design and effects of playing a game that aims to increase career awareness and adaptabilities in youth (13-19 years). In a Randomized Controlled Trial, 93 high school students from Iceland and Romania were asked to carry out career-oriented activities, with half playing an interactive game and the other half performing a paper-and-pencil version of the same activities. The students were compared on career adaptability, career learning and career awareness scores before and after these interventions. Main results show that engaging players in these career-oriented activities has short term effects on outcome scores for career adaptabilities and for perceptions of career learning competences. Students who played the game report significantly faster growth on career adaptabilities that deal with concern, control and confidence. It can therefore be concluded that introducing game-based learning in career decision support for youth is a promising endeavour.</t>
  </si>
  <si>
    <t>[Hummel, Hans G. K.] Open Univ Nederland, Welten Inst, Valkenburgerweg 177, NL-6419 AT Heerlen, Netherlands; [Boyle, Elizabeth A.] Univ West Scotland, Sch Social Sci, Paisley, Renfrew, Scotland; [Einarsdottir, Sif; Petursdottir, Arna] Univ Iceland, Fac Social &amp; Human Sci, Reykjavik, Iceland; [Graur, Aurel] CERD, Bucharest, Romania</t>
  </si>
  <si>
    <t>Open University Netherlands; University of West Scotland; University of Iceland</t>
  </si>
  <si>
    <t>Hummel, HGK (corresponding author), Open Univ Nederland, Welten Inst, Valkenburgerweg 177, NL-6419 AT Heerlen, Netherlands.</t>
  </si>
  <si>
    <t>hans.hummel@ou.nl</t>
  </si>
  <si>
    <t>Boyle, Elizabeth/0000-0003-3900-6111; Einarsdottir, Sif/0000-0002-8039-5203</t>
  </si>
  <si>
    <t>Erasmus + Strategic Partnerships addressing more than one field; KA2-Cooperation and Innovation for Good Practices [2014-1-UK01-KA200-001858]</t>
  </si>
  <si>
    <t>Erasmus + Strategic Partnerships addressing more than one field; KA2-Cooperation and Innovation for Good Practices</t>
  </si>
  <si>
    <t>This project was supported by Erasmus + Strategic Partnerships addressing more than one field; Project with multiple beneficiaries; KA2-Cooperation and Innovation for Good Practices, Grant Agreement no: 2014-1-UK01-KA200-001858.</t>
  </si>
  <si>
    <t>1049-4820</t>
  </si>
  <si>
    <t>1744-5191</t>
  </si>
  <si>
    <t>INTERACT LEARN ENVIR</t>
  </si>
  <si>
    <t>Interact. Learn. Environ.</t>
  </si>
  <si>
    <t>10.1080/10494820.2017.1402062</t>
  </si>
  <si>
    <t>GO3JU</t>
  </si>
  <si>
    <t>Green Published, hybrid, Green Accepted</t>
  </si>
  <si>
    <t>WOS:000439886800004</t>
  </si>
  <si>
    <t>Montesi, C; Pagliacci, MGR; Slupinska, M; Boldureanu, G; Boldureanu, D</t>
  </si>
  <si>
    <t>Montesi, Cristina; Pagliacci, Mario G. R.; Slupinska, Monika; Boldureanu, Gabriela; Boldureanu, Daniel</t>
  </si>
  <si>
    <t>In and Out European Union. Widening, Immigration, Brexit in the Opinion of Students</t>
  </si>
  <si>
    <t>European Union; Brexit; Migration; Economic Development</t>
  </si>
  <si>
    <t>European Union is crossing a delicate phase of rethinking caused by many factors. In this problematic context a comparative and questionnaire survey In and Out European Union has been carried out on three groups of University's students, attending socio-economics courses, from three countries of European Union (Italy, Poland, Romania) testing their level of approval on EU activity, their proposals for bettering EU policy, their opinions on a possible EU enlargement to other European and non-European countries, on migration policies, on Brexit. The results of the research can be briefly summarized. The attitude of students towards EU activity is positive, despite some critical observations referred specially to issues concerning their future. Most students disagree with Brexit, the most students want EU to extend only to European countries. Most students want EU to be more restrictive towards migrants and refugees.</t>
  </si>
  <si>
    <t>[Montesi, Cristina] Univ Perugia, Dept Econ, Perugia, Italy; [Pagliacci, Mario G. R.] Univ Perugia, Dept Econ, Seat Terni, Lab Athena Terni, Perugia, Italy; [Slupinska, Monika] Univ Lodz, Fac Econ &amp; Sociol, Lodz, Poland; [Boldureanu, Gabriela; Boldureanu, Daniel] Alexandru Ioan Cuza Univ, Fac Econ &amp; Business Adm, Iasi, Romania; [Boldureanu, Daniel] Grigore T Popa Univ Med &amp; Pharm Iasi, Dept Biomed Sci, Iasi, Romania</t>
  </si>
  <si>
    <t>University of Perugia; University of Perugia; University of Lodz; Alexandru Ioan Cuza University; Grigore T Popa University of Medicine &amp; Pharmacy</t>
  </si>
  <si>
    <t>Montesi, C (corresponding author), Univ Perugia, Dept Econ, Perugia, Italy.</t>
  </si>
  <si>
    <t>Romanian National Authority for Scientific Research and Innovation, CCCDI - UEFISCDI [PN-III-P3-3.1-PM-RO-BE-2016-0012]</t>
  </si>
  <si>
    <t>Romanian National Authority for Scientific Research and Innovation, CCCDI - UEFISCDI</t>
  </si>
  <si>
    <t>This work was supported by a grant of the Romanian National Authority for Scientific Research and Innovation, CCCDI - UEFISCDI, project number PN-III-P3-3.1-PM-RO-BE-2016-0012.</t>
  </si>
  <si>
    <t>10.14207/ejsd.2018.v7n2p141</t>
  </si>
  <si>
    <t>GI5YO</t>
  </si>
  <si>
    <t>WOS:000434446700013</t>
  </si>
  <si>
    <t>Sweeney, S</t>
  </si>
  <si>
    <t>Sweeney, Simon</t>
  </si>
  <si>
    <t>Student Engagement: Key Skills, Social Capital, and Encouraging Learner Contributions to Module Resources</t>
  </si>
  <si>
    <t>JOURNAL OF CONTEMPORARY EUROPEAN RESEARCH</t>
  </si>
  <si>
    <t>Student engagement; cultural capital; social capital; internationalization; student-centred learning; key skills</t>
  </si>
  <si>
    <t>This 5-year project involves a Masters international political economy module, taught annually to diverse cohorts studying an MSc in international business. The module addresses challenges to global stability and the business environment. Students are invited to work in groups to create researched presentations on any country where issues of governance, political dysfunction, or stresses relating to globalization affect economic and political development. Countries ranging from St Lucia to Myanmar, from China to Romania, have featured. This student-generated, student-selected work provides a developing resource for the module, available on the Virtual Learning Platform. The initiative showcases student-centred learning and positive student engagement through independent learning, key skills, group work and research, as well as personal emotional engagement. Importantly, students bring prior experience and own-country knowledge to the wider cohort, encouraging and enabling internationalist perspectives, sharing experience, and comparison between diverse situations and challenges. The project therefore promotes a holistic form of student engagement and facilitates cross-cultural understanding and sharing of cultural capital to generate educational capital.</t>
  </si>
  <si>
    <t>[Sweeney, Simon] Univ York, York, N Yorkshire, England</t>
  </si>
  <si>
    <t>University of York - UK</t>
  </si>
  <si>
    <t>Sweeney, S (corresponding author), Univ York, York Management Sch, York YO10 5GD, N Yorkshire, England.</t>
  </si>
  <si>
    <t>simon.sweeney@york.ac.uk</t>
  </si>
  <si>
    <t>Sweeney, Simon/HMO-9566-2023</t>
  </si>
  <si>
    <t>Sweeney, Simon/0000-0002-8437-9294</t>
  </si>
  <si>
    <t>UNIV ASSOC CONTEMPORARY EUROPEAN STUDIES-UACES</t>
  </si>
  <si>
    <t>LONDON</t>
  </si>
  <si>
    <t>SCH PUBLIC POLICY, UNIV COLLEGE LONDON, LONDON, WC1H 9QU, ENGLAND</t>
  </si>
  <si>
    <t>1815-347X</t>
  </si>
  <si>
    <t>J CONTEMP EUR RES</t>
  </si>
  <si>
    <t>J. Contemp. Eur. Res.</t>
  </si>
  <si>
    <t>10.30950/jcer.v14i3.899</t>
  </si>
  <si>
    <t>GS0QU</t>
  </si>
  <si>
    <t>gold, Green Accepted</t>
  </si>
  <si>
    <t>WOS:000443210600003</t>
  </si>
  <si>
    <t>Ursa, A</t>
  </si>
  <si>
    <t>Ursa, Anca</t>
  </si>
  <si>
    <t>Storybooks as a Way to Improve Language and Cultural Literacy</t>
  </si>
  <si>
    <t>cultural literacy; digital stories; educational platform; foreign languages</t>
  </si>
  <si>
    <t>In teaching foreign languages, it is getting more and more obvious that teachers can no longer limit their goals to the creation and development of the language skills. At the University of Medicine and Pharmacy of Cluj-Napoca, Romanian as a foreign language is accompanied by productive activities and exercises, in order to promote an open attitude towards perspectives and new cultures among students. The project Storybooks as a way to Improve foreign language and cultural literacy for students within Iuliu Hatieganu University, Cluj has allowed the development of writing language skills, by creating stories in Romanian, but, on the other hand, it also implied a subtle dimension for the development of non-linguistic skills, namely cultural, digital and health literacy. The benefit was threefold: for teachers - an accurate diagnosis of the issues for each level of language, for students - an initiatic journey projected into the metaphors of the text and for all the participants - an avoidance of the classic didacticism, but not of the professionalism.</t>
  </si>
  <si>
    <t>[Ursa, Anca] Iuliu Hatieganu Univ, Cluj Napoca, Romania</t>
  </si>
  <si>
    <t>Iuliu Hatieganu University of Medicine &amp; Pharmacy</t>
  </si>
  <si>
    <t>Ursa, A (corresponding author), Iuliu Hatieganu Univ, Cluj Napoca, Romania.</t>
  </si>
  <si>
    <t>ancaursa@yahoo.com</t>
  </si>
  <si>
    <t>GO8WY</t>
  </si>
  <si>
    <t>WOS:000440382200019</t>
  </si>
  <si>
    <t>aan het Rot, M; Enea, V; Dafinoiu, I; Iancu, S; Tafta, SA; Barbuselu, M</t>
  </si>
  <si>
    <t>aan het Rot, Marije; Enea, Violeta; Dafinoiu, Ion; Iancu, Sorina; Tafta, Steluta A.; Barbuselu, Mariana</t>
  </si>
  <si>
    <t>Behavioural responses to facial and postural expressions of emotion: An interpersonal circumplex approach</t>
  </si>
  <si>
    <t>BRITISH JOURNAL OF PSYCHOLOGY</t>
  </si>
  <si>
    <t>agency; communion; emotion; facial expressions; interpersonal; posture</t>
  </si>
  <si>
    <t>BODILY EXPRESSIONS; BODY EXPRESSIONS; FACE; THREAT; RECOGNITION; PERCEPTION; INTEGRATION; VALIDATION; TENDENCIES; AVOIDANCE</t>
  </si>
  <si>
    <t>While the recognition of emotional expressions has been extensively studied, the behavioural response to these expressions has not. In the interpersonal circumplex, behaviour is defined in terms of communion and agency. In this study, we examined behavioural responses to both facial and postural expressions of emotion. We presented 101 Romanian students with facial and postural stimuli involving individuals (targets') expressing happiness, sadness, anger, or fear. Using an interpersonal grid, participants simultaneously indicated how communal (i.e., quarrelsome or agreeable) and agentic (i.e., dominant or submissive) they would be towards people displaying these expressions. Participants were agreeable-dominant towards targets showing happy facial expressions and primarily quarrelsome towards targets with angry or fearful facial expressions. Responses to targets showing sad facial expressions were neutral on both dimensions of interpersonal behaviour. Postural versus facial expressions of happiness and anger elicited similar behavioural responses. Participants responded in a quarrelsome-submissive way to fearful postural expressions and in an agreeable way to sad postural expressions. Behavioural responses to the various facial expressions were largely comparable to those previously observed in Dutch students. Observed differences may be explained from participants' cultural background. Responses to the postural expressions largely matched responses to the facial expressions.</t>
  </si>
  <si>
    <t>[aan het Rot, Marije] Univ Groningen, Dept Psychol, Grote Kruisstr 2-1, NL-9712 TS Groningen, Netherlands; [aan het Rot, Marije] Univ Groningen, Sch Behav &amp; Cognit Neurosci, Groningen, Netherlands; [Enea, Violeta; Dafinoiu, Ion; Iancu, Sorina; Tafta, Steluta A.; Barbuselu, Mariana] Alexandru Ioan Cuza Univ, Dept Psychol, Iasi, Romania</t>
  </si>
  <si>
    <t>University of Groningen; University of Groningen; Alexandru Ioan Cuza University</t>
  </si>
  <si>
    <t>aan het Rot, M (corresponding author), Univ Groningen, Dept Psychol, Grote Kruisstr 2-1, NL-9712 TS Groningen, Netherlands.</t>
  </si>
  <si>
    <t>m.aan.het.rot@rug.nl</t>
  </si>
  <si>
    <t>Enea, Violeta/GQH-7512-2022; Enea, Violeta/AAR-8526-2021; aan het Rot, Marije/H-8708-2019; Enea, Violeta/C-7259-2011</t>
  </si>
  <si>
    <t>Enea, Violeta/0000-0003-3789-2017; Enea, Violeta/0000-0003-3789-2017; aan het Rot, Marije/0000-0001-6761-7513; Enea, Violeta/0000-0003-3789-2017; Manole, Steluta Aurelia/0009-0006-4648-9042</t>
  </si>
  <si>
    <t>0007-1269</t>
  </si>
  <si>
    <t>2044-8295</t>
  </si>
  <si>
    <t>BRIT J PSYCHOL</t>
  </si>
  <si>
    <t>Br. J. Psychol.</t>
  </si>
  <si>
    <t>10.1111/bjop.12247</t>
  </si>
  <si>
    <t>FI8XA</t>
  </si>
  <si>
    <t>WOS:000412284500009</t>
  </si>
  <si>
    <t>Ives, B; Alama, M; Mosora, LC; Mosora, M; Grosu-Radulescu, L; Clinciu, AI; Cazan, AM; Badescu, G; Tufis, C; Diaconu, M; Dutu, A</t>
  </si>
  <si>
    <t>Ives, Bob; Alama, Madalina; Mosora, Liviu Cosmin; Mosora, Mihaela; Grosu-Radulescu, Lucia; Clinciu, Aurel Ion; Cazan, Ana-Maria; Badescu, Gabriel; Tufis, Claudiu; Diaconu, Mihaela; Dutu, Amalia</t>
  </si>
  <si>
    <t>Patterns and predictors of academic dishonesty in Romanian university students</t>
  </si>
  <si>
    <t>HIGHER EDUCATION</t>
  </si>
  <si>
    <t>Academic integrity; Academic dishonesty; Romania; University</t>
  </si>
  <si>
    <t>HIGHER-EDUCATION; INTEGRITY; PERCEPTIONS; PLAGIARISM; PERFORMANCE; REASONS; CHOICE; SCHOOL; EXTENT</t>
  </si>
  <si>
    <t>Academic dishonesty in higher education is an increasingly visible problem throughout the world and in Romania in particular. A total of 1127 university students from six public Romanian universities were surveyed for their experiences and beliefs with 22 behaviors that might be considered academically dishonest. A five-factor solution to the frequencies of these behaviors was interpretable and accounted for more than half of the total variance. How acceptable students believed the behaviors were and how often students witnessed other students engage in these behaviors were consistent predictors of the frequency of the behaviors, with small to medium effect sizes. Demographic predictors of these behaviors, including gender, academic specialty, year in school, institution, grade average, and scholarship status, predicted very little variance in the behaviors. Implications and limitations of the study, as well as limitations of research in the field, are discussed.</t>
  </si>
  <si>
    <t>[Ives, Bob; Alama, Madalina] Univ Nevada, Reno, NV 89557 USA; [Mosora, Liviu Cosmin; Mosora, Mihaela; Grosu-Radulescu, Lucia] Acad Studii Econ, Bucharest, Romania; [Clinciu, Aurel Ion; Cazan, Ana-Maria] Univ Transilvania, Brasov, Romania; [Badescu, Gabriel] Univ Babes Bolyai, Cluj Napoca, Romania; [Tufis, Claudiu] Univ Bucuresti, Bucharest, Romania; [Diaconu, Mihaela; Dutu, Amalia] Univ Pitesti, Pitesti, Romania</t>
  </si>
  <si>
    <t>Nevada System of Higher Education (NSHE); University of Nevada Reno; Bucharest University of Economic Studies; Transylvania University of Brasov; Babes Bolyai University from Cluj; University of Bucharest; University of Pitesti</t>
  </si>
  <si>
    <t>Ives, B (corresponding author), Univ Nevada, Reno, NV 89557 USA.</t>
  </si>
  <si>
    <t>rives@unr.edu; malama@nevada.unr.edu; mosoracosmin@yahoo.com; mihaela.mosora@gmail.com; lucia.grosu@rei.ase.ro; a_clinciu@yahoo.com; ana_maria_cazan@yahoo.com; badescu@fspac.ro; ctufis@gmail.com; diaconu_m2005@yahoo.com; pandelica.amalia@yahoo.com</t>
  </si>
  <si>
    <t>Badescu, Gabriel/H-1312-2013; Cazan, Ana-Maria/H-9452-2019; Grosu-Radulescu, Lucia-Mihaela/H-6398-2013; Amalia, Dutu/AAP-4729-2021; Tufis, Claudiu Daniel/F-6680-2010</t>
  </si>
  <si>
    <t>Badescu, Gabriel/0000-0003-1880-6435; Cazan, Ana-Maria/0000-0003-4521-702X; Grosu-Radulescu, Lucia-Mihaela/0000-0001-8183-3263; Tufis, Claudiu Daniel/0000-0003-0482-6937; Amalia, DUTU/0000-0002-9266-364X; Mosora, Cosmin/0000-0001-5794-1299; MOSORA, MIHAELA/0000-0002-7703-5346</t>
  </si>
  <si>
    <t>0018-1560</t>
  </si>
  <si>
    <t>1573-174X</t>
  </si>
  <si>
    <t>HIGH EDUC</t>
  </si>
  <si>
    <t>High. Educ.</t>
  </si>
  <si>
    <t>10.1007/s10734-016-0079-8</t>
  </si>
  <si>
    <t>FJ1EY</t>
  </si>
  <si>
    <t>WOS:000412457000005</t>
  </si>
  <si>
    <t>Stevenson, A</t>
  </si>
  <si>
    <t>Stevenson, Andrew</t>
  </si>
  <si>
    <t>Arrival Stories: Using Participatory, Embodied, Sensory Ethnography to Explore the Making of an English City for Newly Arrived International Students</t>
  </si>
  <si>
    <t>JOURNAL OF CONTEMPORARY ETHNOGRAPHY</t>
  </si>
  <si>
    <t>arrival; walking; embodiment; senses; place; ethnography; participatory; blindness</t>
  </si>
  <si>
    <t>GEOGRAPHY; DIARY; HABIT; ART</t>
  </si>
  <si>
    <t>Places are more than mere locations indicated by coordinates on a map. They are sites invested with meaning that arises out of mobile, embodied, sensuous experience. The construction of place is explored here in the context of participatory, embodied, sensory ethnographic research. I curated a series of ethnographic engagements with international students who were newly arrived in the city of Manchester, England. A participatory, embodied, sensory ethnographic method was used to explore ways in which meaningful places are constructed through the body and senses. This article reports on walking interviews with Tala (from Zambia), Ann (from Romania), Al (from Tunisia), Abbie (from Spain), and her guide dog Tori (from the U.S.), to explore their corporeal and sensuous engagements with their new city, using a combination of transcribed interviews and other, less language-based products of our engagements (photography, artifacts, soundscapes).</t>
  </si>
  <si>
    <t>[Stevenson, Andrew] Manchester Metropolitan Univ, Manchester, Lancs, England</t>
  </si>
  <si>
    <t>Manchester Metropolitan University</t>
  </si>
  <si>
    <t>Stevenson, A (corresponding author), Manchester Metropolitan Univ, Dept Psychol, Birley Bldg,53 Bonsall St, Manchester M15 6GX, Lancs, England.</t>
  </si>
  <si>
    <t>a.stevenson@mmu.ac.uk</t>
  </si>
  <si>
    <t>Stevenson, Andrew/0000-0001-5923-4627</t>
  </si>
  <si>
    <t>0891-2416</t>
  </si>
  <si>
    <t>1552-5414</t>
  </si>
  <si>
    <t>J CONTEMP ETHNOGR</t>
  </si>
  <si>
    <t>J. Contemp. Ethnogr.</t>
  </si>
  <si>
    <t>10.1177/0891241615619994</t>
  </si>
  <si>
    <t>Sociology; Urban Studies</t>
  </si>
  <si>
    <t>FG4WN</t>
  </si>
  <si>
    <t>WOS:000410279100002</t>
  </si>
  <si>
    <t>Proteasa, V; Andreescu, L; Curaj, A</t>
  </si>
  <si>
    <t>Proteasa, Viorel; Andreescu, Liviu; Curaj, Adrian</t>
  </si>
  <si>
    <t>Differentiation and academic control over policy in Central and Eastern Europe: The case of Romania</t>
  </si>
  <si>
    <t>EUROPEAN EDUCATIONAL RESEARCH JOURNAL</t>
  </si>
  <si>
    <t>Higher education; differentiation; post-communism; public-private; ministers' agency; diversity; academic control; rational myths</t>
  </si>
  <si>
    <t>HIGHER-EDUCATION; INSTITUTIONAL DIVERSITY</t>
  </si>
  <si>
    <t>This article adds a political perspective to the phenomenon of higher education de-differentiation, by building on Gary Rhoades' neo-institutionalist account. Diversity is operationalized on a hallmark dimension for Central and Eastern Europe: the public-private divide. Higher education is conceived of as a structured organizational field and its institutionalization in Central and Eastern Europe is surveyed in a comparative approach, focusing on the institutions governing the competition for (tuition paying) students and the normative images of higher education (accreditation, quality assurance, classifications and rankings). Critical junctures are identified in regard to the structuration and re-structuration of higher education in Romania, and the agency of the ministers is traced in relation to their academic background. The article builds on evidence from studies of system-level diversity or differentiation in higher education, the structuration of higher education as an organizational field, and the more recent empirical accounts on the impact of the agency of academics in policy formulation in Central and Eastern Europe (especially those in office as ministers of education).</t>
  </si>
  <si>
    <t>[Proteasa, Viorel] West Univ Timisoara, Ctr Publ Policy, Vasile Parvan,4, Timisoara 300223, Romania; [Andreescu, Liviu] Univ Bucharest, Fac Adm &amp; Business, Bucharest, Romania; [Curaj, Adrian] Natl Univ Polit Studies &amp; Publ Adm SNSPA, Bucharest, Romania</t>
  </si>
  <si>
    <t>West University of Timisoara; University of Bucharest; National University of Political Studies &amp; Public Administration</t>
  </si>
  <si>
    <t>Proteasa, V (corresponding author), West Univ Timisoara, Ctr Publ Policy, Vasile Parvan,4, Timisoara 300223, Romania.</t>
  </si>
  <si>
    <t>viorel.proteasa@gmail.com</t>
  </si>
  <si>
    <t>Andreescu, Liviu/F-2611-2013; Proteasa, Viorel/IAO-1980-2023; Curaj, Adrian/AAE-3143-2019; Ločičnik, Aleksandra/ABE-7348-2021; curaj, adrian/G-5322-2019</t>
  </si>
  <si>
    <t>Andreescu, Liviu/0000-0002-2903-5915; Curaj, Adrian/0000-0003-0852-5728; curaj, adrian/0000-0003-0852-5728; Proteasa, Viorel/0000-0002-7996-8692</t>
  </si>
  <si>
    <t>Human Resources - Young Teams programme of Romania's National Plan for Research, Development and Innovation (PN2) [PN-II-RU-TE-2014-4-2296, 379/2015]</t>
  </si>
  <si>
    <t>Human Resources - Young Teams programme of Romania's National Plan for Research, Development and Innovation (PN2)</t>
  </si>
  <si>
    <t>The contributions of Viorel Proteasa and Liviu Andreescu were supported through the research project 'From Corporatism to Diversity: A Neoinstitutionalist Study of Representative Student Organizations in Postcommunist Romania' (code PN-II-RU-TE-2014-4-2296, contract no. 379/2015), funded under the Human Resources - Young Teams programme of Romania's National Plan for Research, Development and Innovation (PN2).</t>
  </si>
  <si>
    <t>SAGE PUBLICATIONS LTD</t>
  </si>
  <si>
    <t>1 OLIVERS YARD, 55 CITY ROAD, LONDON EC1Y 1SP, ENGLAND</t>
  </si>
  <si>
    <t>1474-9041</t>
  </si>
  <si>
    <t>EUR EDUC RES J</t>
  </si>
  <si>
    <t>Eur. Educ. Res. J.</t>
  </si>
  <si>
    <t>10.1177/1474904117703227</t>
  </si>
  <si>
    <t>FF0UR</t>
  </si>
  <si>
    <t>WOS:000408617100006</t>
  </si>
  <si>
    <t>Kadar, M</t>
  </si>
  <si>
    <t>Kadar Magor</t>
  </si>
  <si>
    <t>The strategic (re-)planning</t>
  </si>
  <si>
    <t>CIVIL SZEMLE</t>
  </si>
  <si>
    <t>Hungarian</t>
  </si>
  <si>
    <t>strategic planning; dynamic strategy; Outcome Mapping; Theory of Change; community foundations</t>
  </si>
  <si>
    <t>In recent years, the strategic planning of civil society organizations has shifted from one perspective to another: instead of the general vision and precise implementation plans, a more dynamic, more adaptable activity process is called for organizations that need to deal with the specific multivariate or grassroots relations of fast-moving young people or local communities. The author participated in the elaboration of the strategy of the Hungarian youth umbrella organization in Romania (politics, ecclesiastical and student organizations), which has transposed these experiences into the work of strategic replanning of community foundations, creating a dynamic planning process that is easily applicable and adapted to the planning processes of other NGOs. The dynamic planning process combines the method of Outcome Mapping and Theory of Change with practical experience, describing the steps of strategic planning and providing additional points for working methods.</t>
  </si>
  <si>
    <t>[Kadar Magor] Babes Bolyai Univ, Commun Publ Relat &amp; Advertising Dept, Cluj Napoca, Romania</t>
  </si>
  <si>
    <t>Kadar, M (corresponding author), Babes Bolyai Univ, Commun Publ Relat &amp; Advertising Dept, Cluj Napoca, Romania.</t>
  </si>
  <si>
    <t>kadar.magor@fspac.ro</t>
  </si>
  <si>
    <t>Kadar, Magor/ABC-1880-2020</t>
  </si>
  <si>
    <t>UJ MANDATUM KONYVKIADO</t>
  </si>
  <si>
    <t>FRATER GYORGY TER 11, BUDAPEST, 1149, HUNGARY</t>
  </si>
  <si>
    <t>1786-3341</t>
  </si>
  <si>
    <t>CIV SZLE</t>
  </si>
  <si>
    <t>Civ. Szle.</t>
  </si>
  <si>
    <t>GM8LW</t>
  </si>
  <si>
    <t>WOS:000438481100001</t>
  </si>
  <si>
    <t>Nistor, C; Beuran, R</t>
  </si>
  <si>
    <t>Nistor, Cristina; Beuran, Rares</t>
  </si>
  <si>
    <t>Experiential Learning in Reporting the European Union</t>
  </si>
  <si>
    <t>European journalism; journalism curriculum; experiential learning; UBB RADIO ONLINE</t>
  </si>
  <si>
    <t>Reporting the European Union has become a challenge in recent years due both to recent fundamental changes in the media industry determined by the fascinating digital twist and also to the debate around the European project itself (as indicated by the last decade's referendums and by the highly debated Brexit) or by the immigrants' crisis that European Union has been facing since 2015. The professional media could play a key role in developing the European public sphere that is required for strengthening the public engagement of EU citizens, thus contributing to increasing democracy in the Union. After presenting theoretical considerations on the journalism curriculum, followed by the European Journalism concept, the authors verify the experiential learning theory analyzing an extra-curricular media project developed in a Romanian University where journalism students are stimulated to develop skills in reporting the EU.</t>
  </si>
  <si>
    <t>[Nistor, Cristina; Beuran, Rares] Babe Bolyai Univ, Coll Polit Adm &amp; Commun Sci, 1 Mihail Kogalniceanu St, Cluj Napoca 400084, Romania</t>
  </si>
  <si>
    <t>Nistor, C (corresponding author), Babe Bolyai Univ, Coll Polit Adm &amp; Commun Sci, 1 Mihail Kogalniceanu St, Cluj Napoca 400084, Romania.</t>
  </si>
  <si>
    <t>cristina.nistor@fspac.ro; beuran@fspac.ro</t>
  </si>
  <si>
    <t>Nistor, Cristina A/AAZ-3487-2020; Beuran, Rares/IAP-0789-2023</t>
  </si>
  <si>
    <t>FT0JQ</t>
  </si>
  <si>
    <t>WOS:000422811700009</t>
  </si>
  <si>
    <t>Popescu, CC; Bostan, I; Robu, IB; Maxim, A; Diaconu, L</t>
  </si>
  <si>
    <t>Popescu, Cristian C.; Bostan, Ionel; Robu, Ioan-Bogdan; Maxim, Andrei; Diaconu (Maxim), Laura</t>
  </si>
  <si>
    <t>An Analysis of the Determinants of Entrepreneurial Intentions among Students: A Romanian Case Study</t>
  </si>
  <si>
    <t>sustainability; creativity; locus of control; need for achievement; risk taking propensity; types of education; Analysis of Variance (ANOVA); Principal Component Analysis (PCA); General Linear Models (GLM); entrepreneurship/good way to self-realization; enhancing the imagination</t>
  </si>
  <si>
    <t>SELF-EFFICACY; EDUCATION; MOTIVATION; METAANALYSIS; ACHIEVEMENT; PERSONALITY; IMPACT; LOCUS; INVESTMENT; CREATION</t>
  </si>
  <si>
    <t>Developing people's interest towards starting a business plays a vital role in the former socialist countries in which, for a very long time, private property and free initiative were almost completely annihilated. Therefore, countries like Romania cannot design a sustainable growth model without taking into account the necessary improvements in the human capital factor, through the entrepreneurial education specific to the market economy, and in the social capital, which leads to stability and enhances the economic activity. The main objectives of this paper are to analyze how much the entrepreneurial intentions are influenced by certain psycho-behavioral traits of the individual (creativity, locus of control, need for achievement and risk taking propensity) and to evaluate the influence of different types of education on these intentions, in order to see if the entrepreneurial education significantly influences the entrepreneurial intentions of Romanian young people. By analyzing the specialized literature, we have developed six research hypothesis that were tested on a sample of 600 students from the undergraduate (bachelor) and master programs within the large state universities of Romania who have entrepreneurship courses in the content of their curricula, with the help of a questionnaire-based survey. Depending on the research hypothesis, several data analysis approaches were used, including Analysis of Variance (ANOVA), Principal Component Analysis (PCA) and General Linear Models (GLM). The main results of this study clearly illustrate that the need for achievement and the propensity towards taking risks play an important role in determining the entrepreneurial intention. Furthermore, graduates of the high schools with an entrepreneurial field are less inclined to engage in businesses compared to the graduates of the high schools that offer general education.</t>
  </si>
  <si>
    <t>[Popescu, Cristian C.; Diaconu (Maxim), Laura] Alexandru Ioan Cuza Univ, Fac Econ &amp; Business Adm, Dept Econ &amp; Int Relat, Iasi 700505, Romania; [Bostan, Ionel] Stefan Cel Mare Univ Suceava, Doctoral Sch Econ, Suceava 720229, Romania; [Robu, Ioan-Bogdan] Alexandru Ioan Cuza Univ, Fac Econ &amp; Business Adm, Dept Accounting Econ Informat &amp; Stat, Iasi 700505, Romania; [Maxim, Andrei] Alexandru Ioan Cuza Univ, Fac Econ &amp; Business Adm, Dept Management Mkt &amp; Business Adm, Iasi 700505, Romania</t>
  </si>
  <si>
    <t>Alexandru Ioan Cuza University; Stefan cel Mare University of Suceava; Alexandru Ioan Cuza University; Alexandru Ioan Cuza University</t>
  </si>
  <si>
    <t>Bostan, I (corresponding author), Stefan Cel Mare Univ Suceava, Doctoral Sch Econ, Suceava 720229, Romania.</t>
  </si>
  <si>
    <t>cristiancpopescu@yahoo.com; ionel_bostan@yahoo.com; bogdan.robu@feaa.uaic.ro; andrei.maxim@feaa.uaic.ro; lauradiaconu_07@yahoo.com</t>
  </si>
  <si>
    <t>Popescu, Cristian C./C-8629-2019; Maxim, Andrei/D-3206-2018; ROBU, Ioan-Bogdan/E-4230-2016</t>
  </si>
  <si>
    <t>Popescu, Cristian C./0000-0002-0424-8754; Maxim, Andrei/0000-0002-1578-3699; ROBU, Ioan-Bogdan/0000-0002-4067-7433; BOSTAN, Ionel/0000-0002-7653-7192; Diaconu Maxim, Laura/0000-0001-5745-3850</t>
  </si>
  <si>
    <t>10.3390/su8080771</t>
  </si>
  <si>
    <t>DU8HC</t>
  </si>
  <si>
    <t>WOS:000382452900071</t>
  </si>
  <si>
    <t>How Powerful is Feedforward in University Education? A Case Study in Romanian Geography Education on Increasing Learning Efficiency</t>
  </si>
  <si>
    <t>EDUCATIONAL SCIENCES-THEORY &amp; PRACTICE</t>
  </si>
  <si>
    <t>Feedforward; Geography; Quality; Learning self-regulation; Assessment tool; Sketch map</t>
  </si>
  <si>
    <t>FEEDBACK</t>
  </si>
  <si>
    <t>There are different opinions about the meaning of feedforward: some consider it a response to feedback, while others think it consists of suggestions given to a person in order to help them before learning or starting a task. This study analyzed the professor's and university students' actions during a seminar activity with a group of 60 students from Babes-Bolyai University in Cluj-Napoca, Romania and represented them in a flowchart. It also analyzed the efficiency of several didactic techniques and tools that were used with the role of feedforward (e.g., task, checklists). Students' results in the form of sketch maps were compared with the ones from a control group of another 60 students from the same university; the methods and tools that were used as feedforward were noticed to determine an increase in efficiency and better product quality. The feedforward categories were systemized and described, thus filling a gap in the literature of the field. To increase students' learning efficiency and the quality of their results, professors should use feedforward more than feedback, because this creates and ensures the necessary conditions for students to correctly solve tasks and to prevent them from making mistakes.</t>
  </si>
  <si>
    <t>[Dulama, Maria Eliza] Univ Babes Bolyai, Fac Psychol &amp; Sci Educ, Cluj Napoca, Romania; [Ilovan, Oana-Ramona] Univ Babes Bolyai, Fac Geog, 5-7 Clinicilor St, Cluj Napoca 400006, Romania</t>
  </si>
  <si>
    <t>Ilovan, OR (corresponding author), Univ Babes Bolyai, Fac Geog, 5-7 Clinicilor St, Cluj Napoca 400006, Romania.</t>
  </si>
  <si>
    <t>dulama@upcmail.ro; ilovanoana@yahoo.com</t>
  </si>
  <si>
    <t>Ilovan, Oana-Ramona/ABA-5406-2020</t>
  </si>
  <si>
    <t>Ilovan, Oana-Ramona/0000-0003-2075-1808</t>
  </si>
  <si>
    <t>EDAM</t>
  </si>
  <si>
    <t>ISTANBUL</t>
  </si>
  <si>
    <t>KISIKLI MH ALEMDAG CD YAN YOL SK, SBK IS MERKEZI NO 5, KAT 1 USKUDAR, ISTANBUL, 81190, TURKEY</t>
  </si>
  <si>
    <t>2630-5984</t>
  </si>
  <si>
    <t>2148-7561</t>
  </si>
  <si>
    <t>EDUC SCI-THEOR PRACT</t>
  </si>
  <si>
    <t>Educ. Sci.-Theory Pract.</t>
  </si>
  <si>
    <t>10.12738/estp.2016.3.0392</t>
  </si>
  <si>
    <t>DX8NT</t>
  </si>
  <si>
    <t>WOS:000384646500005</t>
  </si>
  <si>
    <t>Galliera, I</t>
  </si>
  <si>
    <t>Galliera, Izabel</t>
  </si>
  <si>
    <t>Self-Institutionalizing as Political Agency: Contemporary Art Practice in Bucharest and Budapest</t>
  </si>
  <si>
    <t>ARTMARGINS</t>
  </si>
  <si>
    <t>Self-institutionalizing; Hungary; Romania; civil society; social capital; social networks; contemporary art; politics</t>
  </si>
  <si>
    <t>Reacting against politically monopolizing attempts at rewriting the socialist past in post-1989 Hungary and Romania, a diverse number of artists, curators, critics, activists and students have come together to form temporary organizations and institutions. Through a contextual reading and critical analysis of The Department for Art in Public Space (2009-2011) in Bucharest and IMPEX (2003-2006) and DINAMO (2006-2008) in Budapest, this article investigates what the author refers to as a self-institutionalizing and the ways in which this practice becomes a vehicle to rear politicized civil societies in post-cold war Central and Eastern Europe. The discussion of the two self-institutionalizing initiatives in Romania and Hungary seeks to contribute and complicate the official and institutionalized narrative of institutional critique rooted in a North American context.</t>
  </si>
  <si>
    <t>[Galliera, Izabel] McDaniel Coll, Dept Art &amp; Art Hist, Westminster, MD 21157 USA</t>
  </si>
  <si>
    <t>Galliera, I (corresponding author), McDaniel Coll, Dept Art &amp; Art Hist, Westminster, MD 21157 USA.</t>
  </si>
  <si>
    <t>MIT PRESS</t>
  </si>
  <si>
    <t>ONE ROGERS ST, CAMBRIDGE, MA 02142-1209 USA</t>
  </si>
  <si>
    <t>2162-2574</t>
  </si>
  <si>
    <t>2162-2582</t>
  </si>
  <si>
    <t>ARTMARGINS-CAMBRIDGE</t>
  </si>
  <si>
    <t>ARTMargins</t>
  </si>
  <si>
    <t>10.1162/ARTM_a_00147</t>
  </si>
  <si>
    <t>Art</t>
  </si>
  <si>
    <t>DN9CO</t>
  </si>
  <si>
    <t>WOS:000377377000003</t>
  </si>
  <si>
    <t>Lam, SF; Jimerson, S; Shin, H; Cefai, C; Veiga, FH; Hatzichristou, C; Polychroni, F; Kikas, E; Wong, BPH; Stanculescu, E; Basnett, J; Duck, R; Farrell, P; Liu, Y; Negovan, V; Nelson, B; Yang, HF; Zollneritsch, J</t>
  </si>
  <si>
    <t>Lam, Shui-fong; Jimerson, Shane; Shin, Hyeonsook; Cefai, Carmel; Veiga, Feliciano H.; Hatzichristou, Chryse; Polychroni, Fotini; Kikas, Eve; Wong, Bernard P. H.; Stanculescu, Elena; Basnett, Julie; Duck, Robert; Farrell, Peter; Liu, Yi; Negovan, Valeria; Nelson, Brett; Yang, Hongfei; Zollneritsch, Josef</t>
  </si>
  <si>
    <t>Cultural universality and specificity of student engagement in school: The results of an international study from 12 countries</t>
  </si>
  <si>
    <t>BRITISH JOURNAL OF EDUCATIONAL PSYCHOLOGY</t>
  </si>
  <si>
    <t>student engagement; contextual factors; culture; individualism; collectivism; socio-economic development</t>
  </si>
  <si>
    <t>PERSONAL INVESTMENT; ACADEMIC-SUCCESS; ACHIEVEMENT; MOTIVATION; CLASSROOM; INVOLVEMENT; PREDICTORS; BEHAVIOR; CONTEXT; SCIENCE</t>
  </si>
  <si>
    <t>BackgroundA comprehensive understanding of the contextual factors that are linked to student engagement requires research that includes cross-cultural perspectives. AimsThis study investigated how student engagement in school is associated with grade, gender, and contextual factors across 12 countries. It also investigated whether these associations vary across countries with different levels of individualism and socio-economic development. SamplesThe participants were 3,420 7th, 8th, and 9th grade students from Austria, Canada, China, Cyprus, Estonia, Greece, Malta, Portugal, Romania, South Korea, the United Kingdom, and the United States. MethodsThe participants completed a questionnaire to report their engagement in school, the instructional practices they experienced, and the support they received from teachers, peers, and parents. Hierarchical linear modelling was used to examine the effects at both student and country levels. ResultsThe results across countries revealed a decline in student engagement from Grade 7 to Grade 9, with girls reporting higher engagement than boys. These trends did not vary across the 12 countries according to the Human Development Index and Hofstede's Individualism Index. Most of the contextual factors (instructional practices, teacher support, and parent support) were positively associated with student engagement. With the exception that parent support had a stronger association with student engagement in countries with higher collectivism, most of the associations between the contextual factors and student engagement did not vary across countries. ConclusionsThe results indicate both cultural universality and specificity regarding contextual factors associated with student engagement in school. They illustrate the advantages of integrating etic and emic approaches in cross-cultural investigations.</t>
  </si>
  <si>
    <t>[Lam, Shui-fong] Univ Hong Kong, Dept Psychol, Pokfulam Rd, Hong Kong, Hong Kong, Peoples R China; [Jimerson, Shane] Univ Calif Santa Barbara, Dept Counseling Clin &amp; Sch Psychol, Santa Barbara, CA 93106 USA; [Shin, Hyeonsook] Chonnam Natl Univ, Dept Educ, Gwangju, South Korea; [Cefai, Carmel] Univ Malta, Dept Psychol, Msida, Malta; [Veiga, Feliciano H.] Univ Lisbon, Inst Educ, P-1699 Lisbon, Portugal; [Hatzichristou, Chryse; Polychroni, Fotini] Univ Athens, Dept Psychol, GR-10679 Athens, Greece; [Kikas, Eve] Univ Tartu, Inst Educ, Tartu, Estonia; [Kikas, Eve] Tallinn Univ, Inst Psychol, EE-10120 Tallinn, Estonia; [Wong, Bernard P. H.] Hong Kong Shue Yan Univ, Dept Counseling &amp; Psychol, Hong Kong, Hong Kong, Peoples R China; [Stanculescu, Elena] Univ Bucharest, Dept Teacher Training, Bucharest, Romania; [Basnett, Julie] St Helens Metropolitan Borough Council, St Helens, Merseyside, England; [Duck, Robert] Laurentian Univ, Dept Psychol, Toronto, ON, Canada; [Farrell, Peter] Univ Manchester, Manchester M13 9PL, Lancs, England; [Liu, Yi] Yunnan Hlth Educ Inst, Kunming, Peoples R China; [Negovan, Valeria] Univ Bucharest, Dept Psychol, Bucharest, Romania; [Nelson, Brett] Calif State Univ San Bernardino, Dept Educ Psychol &amp; Counseling, San Bernardino, CA 92407 USA; [Yang, Hongfei] Zhejiang Univ, Dept Psychol &amp; Behav Sci, Hangzhou, Zhejiang, Peoples R China; [Zollneritsch, Josef] Styria Local Minist Educ, Graz, Austria</t>
  </si>
  <si>
    <t>University of Hong Kong; University of California System; University of California Santa Barbara; Chonnam National University; University of Malta; Universidade de Lisboa; National &amp; Kapodistrian University of Athens; University of Tartu; Tallinn University; Hong Kong Shue Yan University; University of Bucharest; Laurentian University; University of Manchester; University of Bucharest; California State University System; California State University San Bernardino; Zhejiang University</t>
  </si>
  <si>
    <t>Lam, SF (corresponding author), Univ Hong Kong, Dept Psychol, Pokfulam Rd, Hong Kong, Hong Kong, Peoples R China.</t>
  </si>
  <si>
    <t>lamsf@hku.hk</t>
  </si>
  <si>
    <t>Yang, Hongfei/IXD-7425-2023; Kikas, Eve/I-1867-2018; Stănculescu, Elena/GRJ-4702-2022; Stănculescu, Elena/AAU-8790-2021; Polychroni, Fotini/AAN-9458-2021; Veiga, Feliciano H./F-9353-2019; Jimerson, Shane/AAK-7031-2020; Veiga, Feliciano/M-1335-2019; Lam, Shui-fong/D-4919-2009</t>
  </si>
  <si>
    <t>Yang, Hongfei/0000-0001-5451-6887; Kikas, Eve/0000-0003-2337-8930; Stănculescu, Elena/0000-0002-3912-812X; Stănculescu, Elena/0000-0002-3912-812X; Polychroni, Fotini/0000-0002-1550-3271; Veiga, Feliciano H./0000-0002-2977-6238; Veiga, Feliciano/0000-0002-2977-6238; Lam, Shui-fong/0000-0003-4506-9047; Jimerson, Shane/0000-0003-2685-7486</t>
  </si>
  <si>
    <t>Quality Education Fund of the Education Bureau in Hong Kong; Portuguese Foundation for Science and Technology; Institute of Education of the University of Lisbon</t>
  </si>
  <si>
    <t>Quality Education Fund of the Education Bureau in Hong Kong; Portuguese Foundation for Science and Technology(Fundacao para a Ciencia e a Tecnologia (FCT)); Institute of Education of the University of Lisbon</t>
  </si>
  <si>
    <t>The Hong Kong subproject was supported by the Quality Education Fund of the Education Bureau in Hong Kong, whereas the Portuguese subproject was supported by the Portuguese Foundation for Science and Technology and by the Institute of Education of the University of Lisbon. The data of this paper were part of the data collected in a multinational project initiated by the International School Psychology Association. The authors have previously collaborated to publish two articles (Lam et al., 2012; Lam et al., 2014). The present article has distinctly different themes from the previous two articles and includes different analyses of different variables. Thus, while some of the description of methods may overlap, each article and related analyses makes a unique contribution to educational psychology.</t>
  </si>
  <si>
    <t>0007-0998</t>
  </si>
  <si>
    <t>2044-8279</t>
  </si>
  <si>
    <t>BRIT J EDUC PSYCHOL</t>
  </si>
  <si>
    <t>Br. J. Educ. Psychol.</t>
  </si>
  <si>
    <t>10.1111/bjep.12079</t>
  </si>
  <si>
    <t>DD9JE</t>
  </si>
  <si>
    <t>WOS:000370240700008</t>
  </si>
  <si>
    <t>Chudzicka-Czupala, A; Grabowski, D; Mello, AL; Kuntz, J; Zaharia, DV; Hapon, N; Lupina-Wegener, A; Börü, D</t>
  </si>
  <si>
    <t>Chudzicka-Czupala, Agata; Grabowski, Damian; Mello, Abby L.; Kuntz, Joana; Zaharia, Daniela Victoria; Hapon, Nadiya; Lupina-Wegener, Anna; Boru, Deniz</t>
  </si>
  <si>
    <t>Application of the Theory of Planned Behavior in Academic Cheating Research-Cross-Cultural Comparison</t>
  </si>
  <si>
    <t>ETHICS &amp; BEHAVIOR</t>
  </si>
  <si>
    <t>academic dishonesty; cheating; cross-cultural comparison; theory of planned behavior</t>
  </si>
  <si>
    <t>PAPER-AND-PENCIL; COLLEGE-STUDENTS; DISHONESTY; ATTITUDES; JUSTIFICATIONS; DISENGAGEMENT; PERSONALITY; MOTIVATION; MISCONDUCT; INTEGRITY</t>
  </si>
  <si>
    <t>The study is an intercultural comparison of the theory of reasoned action and the theory of planned behavior (original and modified versions) to predict students' intentions for academic cheating. The sample included university students from 7 countries: Poland, Ukraine, Romania, Turkey, Switzerland, United States, and New Zealand. Across countries, results show that attitudes, perceived behavioral control, and moral obligation predict students' intentions to engage in academic dishonesty in the form of cheating. The extended modified version of the theory of planned behavior emerged as the best explanatory model predicting intentions to cheat. Significant cross-cultural differences were found and discussed.</t>
  </si>
  <si>
    <t>[Chudzicka-Czupala, Agata; Grabowski, Damian] Univ Silesia, Dept Educ &amp; Psychol, Katowice, Poland; [Mello, Abby L.] Towson Univ, Dept Psychol, Towson, MD USA; [Kuntz, Joana] Univ Canterbury, Dept Psychol, Christchurch, New Zealand; [Zaharia, Daniela Victoria] Alexandru Ioan Cuza Univ, Fac Psychol &amp; Educ, Iasi, Romania; [Hapon, Nadiya] Ivan Franko Lviv Natl Univ, Dept Psychol, Lvov, Ukraine; [Lupina-Wegener, Anna] Univ Appl Sci &amp; Arts Western Switzerland, Sch Business &amp; Engn Vaud, Lvov, Ukraine; [Boru, Deniz] Marmara Univ, Fac Econ &amp; Business Adm, Istanbul, Turkey</t>
  </si>
  <si>
    <t>University of Silesia in Katowice; University System of Maryland; Towson University; University of Canterbury; Alexandru Ioan Cuza University; Ministry of Education &amp; Science of Ukraine; Ivan Franko National University Lviv; Marmara University</t>
  </si>
  <si>
    <t>Chudzicka-Czupala, A (corresponding author), Univ Silesia, Dept Educ &amp; Psychol, Inst Psychol, Grazynskiego 53, PL-41126 Katowice, Poland.</t>
  </si>
  <si>
    <t>agata.chudzicka-czupala@us.edu.pl</t>
  </si>
  <si>
    <t>Hapon, Nadiya/HHN-1100-2022; Grabowski, Damian/GXW-1583-2022; Hapon, Nadiya/AAB-5474-2020; BÖRÜ, Deniz ELBER/Y-3081-2019; Chudzicka-Czupała, Agata Ewa/ABG-4823-2021</t>
  </si>
  <si>
    <t>Hapon, Nadiya/0000-0002-8699-2420; Grabowski, Damian/0000-0001-8589-4135; BÖRÜ, Deniz ELBER/0000-0002-3916-9765; Chudzicka-Czupała, Agata Ewa/0000-0002-6517-5018; Lupina-Wegener, Anna/0000-0002-3273-3909; Zaharia, Daniela Victoria/0000-0003-1771-4715</t>
  </si>
  <si>
    <t>1050-8422</t>
  </si>
  <si>
    <t>1532-7019</t>
  </si>
  <si>
    <t>ETHICS BEHAV</t>
  </si>
  <si>
    <t>Ethics Behav.</t>
  </si>
  <si>
    <t>10.1080/10508422.2015.1112745</t>
  </si>
  <si>
    <t>Ethics; Psychology, Multidisciplinary</t>
  </si>
  <si>
    <t>Social Sciences - Other Topics; Psychology</t>
  </si>
  <si>
    <t>EL4NZ</t>
  </si>
  <si>
    <t>WOS:000394599200002</t>
  </si>
  <si>
    <t>Paik, SJ; Ganley, DE; Luschei, TF; Kula, SM; Witenstein, MA; Shimogori, Y; Truong, KK</t>
  </si>
  <si>
    <t>Paik, Susan J.; Ganley, DeLacy Evans; Luschei, Thomas F.; Kula, Stacy M.; Witenstein, Matthew A.; Shimogori, Yujiro; Truong, Krissyvan K.</t>
  </si>
  <si>
    <t>Intercultural exchange among global teachers: The case of the teaching excellence and achievement study abroad program</t>
  </si>
  <si>
    <t>INTERNATIONAL JOURNAL OF INTERCULTURAL RELATIONS</t>
  </si>
  <si>
    <t>Intercultural contact hypothesis; Intercultural competence; Intercultural sensitivity and awareness; Diversity; Global teachers; Teacher education; Cross-cultural; Study abroad program</t>
  </si>
  <si>
    <t>INTERGROUP CONTACT; EDUCATION</t>
  </si>
  <si>
    <t>This qualitative case study explores the impact of a six-week, US-based study abroad program on the intercultural competence of 22 secondary teachers from Colombia, El Salvador, Ghana, India, Kazakhstan, Morocco, Poland, Romania, Russia, Rwanda, Thailand, and Ukraine. Based on the results of surveys and interviews, the program enhanced teachers' intercultural sensitivity and awareness, knowledge of other countries and cultures, and teaching skills and professional development in a structured cross-cultural setting. Intercultural activities, coursework, clinical experiences, and exposure to diverse students, classrooms, families, and cultures were helpful.experiences for participating teachers. This study offers practice and,policy implications in terms of intercultural competence, teacher education, and cross-cultural program development. (C) 2015 Elsevier Ltd. All rights reserved.</t>
  </si>
  <si>
    <t>[Paik, Susan J.; Luschei, Thomas F.; Kula, Stacy M.; Witenstein, Matthew A.; Shimogori, Yujiro; Truong, Krissyvan K.] Claremont Grad Univ, Sch Educ Studies, Claremont, CA 91711 USA; [Ganley, DeLacy Evans] Claremont Grad Univ, Sch Educ Studies, Teacher Educ, Claremont, CA USA</t>
  </si>
  <si>
    <t>Claremont Colleges; Claremont Graduate School; Claremont Colleges; Claremont Graduate School</t>
  </si>
  <si>
    <t>Paik, SJ (corresponding author), Claremont Grad Univ, Sch Educ Studies, Claremont, CA 91711 USA.</t>
  </si>
  <si>
    <t>Susan.Paik@cgu.edu; DeLacy.Ganley@cgu.edu; Thomas.Luschei@cgu.edu; stacy.m.kula@gmail.com; witenstein.matthewa@gmail.com; yshimogori@csusm.edu; krtruong@fullerton.edu</t>
  </si>
  <si>
    <t>Shimogori, Yujiro/IAN-1721-2023; Witenstein, Matthew A/JHS-3795-2023</t>
  </si>
  <si>
    <t>Witenstein, Matthew/0000-0003-0722-056X; Luschei, Thomas/0000-0002-1325-7935</t>
  </si>
  <si>
    <t>Bureau of Educational and Cultural Affairs (ECA) of the US Department of State; IREX</t>
  </si>
  <si>
    <t>TEA is co-sponsored by the Bureau of Educational and Cultural Affairs (ECA) of the US Department of State and IREX. The ECA fosters mutual understanding between the people of the United States and the people of other countries around the world. ECA does this through a wide range of international exchanges as authorized by the Mutual Educational and Cultural Exchange Act of 1961, as amended. ECA works in close cooperation with US Embassies overseas to promote personal, professional, and institutional ties between private citizens and organizations in the United States and abroad. For further information, see http://exchanges.state.gov. IREX is an international nonprofit organization providing leadership and innovative programs designed to improve the quality of education, strengthen independent media, and foster pluralistic civil society development. Founded in 1968, IREX has an annual portfolio of $60 million and a staff of 500 professionals worldwide. IREX and its partner, IREX Europe, deliver cross-cultural programs and consulting expertise in more than 100 countries. See http://www.irex.org.</t>
  </si>
  <si>
    <t>0147-1767</t>
  </si>
  <si>
    <t>1873-7552</t>
  </si>
  <si>
    <t>INT J INTERCULT REL</t>
  </si>
  <si>
    <t>Int. J. Intercult. Relat.</t>
  </si>
  <si>
    <t>10.1016/j.ijintrel.2015.06.011</t>
  </si>
  <si>
    <t>Psychology, Social; Social Sciences, Interdisciplinary; Sociology</t>
  </si>
  <si>
    <t>Psychology; Social Sciences - Other Topics; Sociology</t>
  </si>
  <si>
    <t>CY6RN</t>
  </si>
  <si>
    <t>WOS:000366536600009</t>
  </si>
  <si>
    <t>Carvalho, LM; Costa, E</t>
  </si>
  <si>
    <t>Carvalho, Luis Miguel; Costa, Estela</t>
  </si>
  <si>
    <t>Seeing education with one's own eyes and through PISA lenses: considerations of the reception of PISA in European countries</t>
  </si>
  <si>
    <t>DISCOURSE-STUDIES IN THE CULTURAL POLITICS OF EDUCATION</t>
  </si>
  <si>
    <t>PISA; OECD; Europe; policy tool; mutual surveillance; reference societies</t>
  </si>
  <si>
    <t>POLICY; DISCOURSE</t>
  </si>
  <si>
    <t>The paper addresses the Organization for Economic Cooperation and Development's Program for International Student Assessment (PISA) as a public policy instrument, whose worldwide circulation is mediated by processes of reinterpretation, negotiation, and re-contextualization, where national, local, and international agencies intertwine. It is focused on the active reception of PISA in six European spaces (Francophone Belgium, France, Hungary, Portugal, Romania, and Scotland) along its first three cycles. The paper identifies two contrasting developments: the Program's divergent uses and its attractiveness in different social worlds. The paper gives particular attention to what is called the update of reference societies' in the context of national receptions of PISA. These updates' are analyzed as part of a composite process that involves domestic reasons, either related to current agendas for education or to deep historical factors, and injunctions related to PISA's rationale and PISA objects.</t>
  </si>
  <si>
    <t>[Carvalho, Luis Miguel; Costa, Estela] Univ Lisbon, Inst Educ, P-1699 Lisbon, Portugal</t>
  </si>
  <si>
    <t>Universidade de Lisboa</t>
  </si>
  <si>
    <t>Carvalho, LM (corresponding author), Univ Lisbon, Inst Educ, P-1699 Lisbon, Portugal.</t>
  </si>
  <si>
    <t>lmcarvalho@ie.ul.pt</t>
  </si>
  <si>
    <t>Carvalho, Luís Miguel/I-4745-2017; Costa, Estela/AAM-6336-2020</t>
  </si>
  <si>
    <t>Carvalho, Luís Miguel/0000-0003-0301-1592; Costa, Estela/0000-0003-1525-3433</t>
  </si>
  <si>
    <t>0159-6306</t>
  </si>
  <si>
    <t>1469-3739</t>
  </si>
  <si>
    <t>DISCOURSE-ABINGDON</t>
  </si>
  <si>
    <t>Discourse</t>
  </si>
  <si>
    <t>OCT 20</t>
  </si>
  <si>
    <t>10.1080/01596306.2013.871449</t>
  </si>
  <si>
    <t>CM4JR</t>
  </si>
  <si>
    <t>WOS:000357651300002</t>
  </si>
  <si>
    <t>Dumitrascu, O; Ciudin, R</t>
  </si>
  <si>
    <t>Dumitrascu, Oana; Ciudin, Rodica</t>
  </si>
  <si>
    <t>Modeling Factors with Influence on Sustainable University Management</t>
  </si>
  <si>
    <t>Article; Proceedings Paper</t>
  </si>
  <si>
    <t>Sustainable Asia Conference 2014</t>
  </si>
  <si>
    <t>APR 23-25, 2014</t>
  </si>
  <si>
    <t>Nanchang, PEOPLES R CHINA</t>
  </si>
  <si>
    <t>EXPLANATIONS; EDUCATION; IMPROVE; ROMANIA</t>
  </si>
  <si>
    <t>The main objective of this paper is to present the factors with influence on the sustainable university management and the relationships between them. In the scientific approach we begin from a graphical model, according to which the extracurricular activities together with internal environmental factors influence students' involvement in such activities, the university attractiveness, their academic performance and their integration into the socially-economic and natural environment (components related with sustainable development). The model emphasizes that individual performances, related to students' participation in extracurricular activities, have a positive influence on the sustainability of university management. The results of the study have shown that the university sustainability may be influenced by a number of factors, such as students' performance, students' involvement in extracurricular activities or university's attractiveness and can in turn influence implicitly also the sustainability of university management. The originality of the paper consists in the relationships study using the modeling method in general and informatics tools of modeling in particular, as well as through graphical visualization of some influences, on the sustainability university management.</t>
  </si>
  <si>
    <t>[Dumitrascu, Oana] Lucian Blaga Univ, Fac Econ, Dept Management Mkt &amp; Business Adm, Sibiu 550336, Romania; [Ciudin, Rodica] Univ Trento, Dept Ind Engn, I-38123 Trento, Italy</t>
  </si>
  <si>
    <t>Lucian Blaga University of Sibiu; University of Trento</t>
  </si>
  <si>
    <t>Dumitrascu, O (corresponding author), Lucian Blaga Univ, Fac Econ, Dept Management Mkt &amp; Business Adm, Calea Dumbravii 17, Sibiu 550336, Romania.</t>
  </si>
  <si>
    <t>oana.dumitrascu00@gmail.com; rodica.ciudin@unitn.it</t>
  </si>
  <si>
    <t>European Social Fund within the Sectorial Operational Program Human Resources Development; [POSDRU/159/1.5/S/133255]; [133255]</t>
  </si>
  <si>
    <t>European Social Fund within the Sectorial Operational Program Human Resources Development; ;</t>
  </si>
  <si>
    <t>This work was supported by the strategic grand POSDRU/159/1.5/S/133255, Project ID 133255 (2014), co-financed by the European Social Fund within the Sectorial Operational Program Human Resources Development 2007-2013.</t>
  </si>
  <si>
    <t>MDPI AG</t>
  </si>
  <si>
    <t>POSTFACH, CH-4005 BASEL, SWITZERLAND</t>
  </si>
  <si>
    <t>10.3390/su7021483</t>
  </si>
  <si>
    <t>Science Citation Index Expanded (SCI-EXPANDED); Social Science Citation Index (SSCI); Conference Proceedings Citation Index - Social Science &amp; Humanities (CPCI-SSH); Conference Proceedings Citation Index - Science (CPCI-S)</t>
  </si>
  <si>
    <t>CC3AY</t>
  </si>
  <si>
    <t>WOS:000350217700022</t>
  </si>
  <si>
    <t>Ilie, MD</t>
  </si>
  <si>
    <t>Ilie, Marian D.</t>
  </si>
  <si>
    <t>An adaption of Gagne's instructional model to increase the teaching effectiveness in the classroom: the impact in Romanian Universities</t>
  </si>
  <si>
    <t>ETR&amp;D-EDUCATIONAL TECHNOLOGY RESEARCH AND DEVELOPMENT</t>
  </si>
  <si>
    <t>Instructional events; Teaching effectiveness; University didactical activities; Systematic observation</t>
  </si>
  <si>
    <t>FEMALE COLLEGE-TEACHERS; STUDENT-RATINGS; GRADING LENIENCY; META-ANALYSIS; VALIDITY; DESIGN; ENVIRONMENT; VIEWS; BIAS; METAANALYSIS</t>
  </si>
  <si>
    <t>Gagne's instructional events are more focused on the human internal learning process than on the learning context. This study fills this gap because it presents certain instructional events that are focused on the construction of a positive learning context through the teacher-student relationship. Therefore, it's proposing an adaption of Gagne's instructional model to the learning context derived from observation of the instructional activities performed in the Romanian educational system. This paper added two new events (Learning organization and Final appreciation) to Gagne's original nine instructional events. Out of these eleven, it's considered that three in particular should be regarded as essential events in every teaching activity. These three particular events are categorised and defined in the first part of this study. The effectiveness of this newly proposed theoretical model was tested on a sample of 894 university teaching activities, using a systematic observational grid. The results indicated a significant correlation between the adapted model and students' perceptions of the effectiveness of the teaching activity. It is therefore suggested that this proposed model provides operational guidance for the development of instructional approach. The implications and the limitations of these findings are discussed and possible directions for new research are suggested.</t>
  </si>
  <si>
    <t>West Univ Timisoara, Teacher Training Dept, Timisoara 300223, Timis, Romania</t>
  </si>
  <si>
    <t>Ilie, MD (corresponding author), West Univ Timisoara, Teacher Training Dept, Blvd Vasile Parvan,4 Cam 226, Timisoara 300223, Timis, Romania.</t>
  </si>
  <si>
    <t>apollo121805@yahoo.it</t>
  </si>
  <si>
    <t>Marian, Ilie D./H-6071-2016</t>
  </si>
  <si>
    <t>Marian, Ilie D./0000-0003-4807-5258</t>
  </si>
  <si>
    <t>1042-1629</t>
  </si>
  <si>
    <t>1556-6501</t>
  </si>
  <si>
    <t>ETR&amp;D-EDUC TECH RES</t>
  </si>
  <si>
    <t>ETR&amp;D-Educ. Tech. Res. Dev.</t>
  </si>
  <si>
    <t>10.1007/s11423-014-9353-6</t>
  </si>
  <si>
    <t>AS8XI</t>
  </si>
  <si>
    <t>WOS:000344528000006</t>
  </si>
  <si>
    <t>Burean, T; Badescu, G</t>
  </si>
  <si>
    <t>Burean, Toma; Badescu, Gabriel</t>
  </si>
  <si>
    <t>Voices of discontent: Student protest participation in Romania</t>
  </si>
  <si>
    <t>COMMUNIST AND POST-COMMUNIST STUDIES</t>
  </si>
  <si>
    <t>Participation; Protest; Students; Activism; Internet; Trust</t>
  </si>
  <si>
    <t>MEASURING POLITICAL-PARTICIPATION; YOUNG-PEOPLE; CIVIC PARTICIPATION; INTERNET USE; YOUTH; POSTMATERIALISM; ELECTIONS; DEMOCRACIES; ABSTENTION; COMMUNIST</t>
  </si>
  <si>
    <t>In January 2012, in several cities of Romania, people turned out to streets to protest. The protests were linked to the wave of movements such as the Indignados or Occupy Wall Street. The students were especially visible among protesters. In this paper, we show that the profile of protests in Romania witnessed a significant shift from workers strikes for higher wages and better jobs, during communism and in the 1990ies, to social movements in which young urban educated citizens mobilize with the help of social networks for issues that are linked to the quality of democracy and life. Furthermore, the shift in protesting is associated, at the individual level, with distrust of the political system, which stimulates engaging in demonstrations. Interestingly, online activism accelerates the feeling of shared distrust of institutions, motivating youth to engage in protest participation, although the effects might be moderate and the causal arrow somewhat uncertain. The hypotheses are tested with data from a general survey on participation in 2012 and a student survey from October 2012. We find that gender, distrust in institutions and family income influence protest behavior. Time spent online has a negative effect on protest engagement and online activism is related to protest behavior. (C) 2014 The Regents of the University of California. Published by Elsevier Ltd. All rights reserved.</t>
  </si>
  <si>
    <t>[Burean, Toma; Badescu, Gabriel] Univ Babes Bolyai, Dept Polit Sci, Cluj Napoca, Romania</t>
  </si>
  <si>
    <t>Burean, T (corresponding author), Univ Babes Bolyai, Dept Polit Sci, Cluj Napoca, Romania.</t>
  </si>
  <si>
    <t>Burean, Toma/J-9870-2013; Badescu, Gabriel/H-1312-2013</t>
  </si>
  <si>
    <t>Burean, Toma/0000-0002-4412-932X; Badescu, Gabriel/0000-0003-1880-6435</t>
  </si>
  <si>
    <t>0967-067X</t>
  </si>
  <si>
    <t>1873-6920</t>
  </si>
  <si>
    <t>COMMUNIS POST-COMMUN</t>
  </si>
  <si>
    <t>Communist Post-Communist Stud.</t>
  </si>
  <si>
    <t>SEP-DEC</t>
  </si>
  <si>
    <t>3-4</t>
  </si>
  <si>
    <t>10.1016/j.postcomstud.2014.10.004</t>
  </si>
  <si>
    <t>International Relations; Political Science</t>
  </si>
  <si>
    <t>International Relations; Government &amp; Law</t>
  </si>
  <si>
    <t>AY5IC</t>
  </si>
  <si>
    <t>WOS:000347604900012</t>
  </si>
  <si>
    <t>Lam, SF; Jimerson, S; Wong, BPH; Kikas, E; Shin, H; Veiga, FH; Hatzichristou, C; Polychroni, F; Cefai, C; Negovan, V; Stanculescu, E; Yang, HF; Liu, Y; Basnett, J; Duck, R; Farrell, P; Nelson, B; Zollneritsch, J</t>
  </si>
  <si>
    <t>Lam, Shui-fong; Jimerson, Shane; Wong, Bernard P. H.; Kikas, Eve; Shin, Hyeonsook; Veiga, Feliciano H.; Hatzichristou, Chryse; Polychroni, Fotini; Cefai, Carmel; Negovan, Valeria; Stanculescu, Elena; Yang, Hongfei; Liu, Yi; Basnett, Julie; Duck, Robert; Farrell, Peter; Nelson, Brett; Zollneritsch, Josef</t>
  </si>
  <si>
    <t>Understanding and Measuring Student Engagement in School: The Results of an International Study From 12 Countries</t>
  </si>
  <si>
    <t>SCHOOL PSYCHOLOGY QUARTERLY</t>
  </si>
  <si>
    <t>student engagement; measurement; contextual factors; academic performance; student conduct</t>
  </si>
  <si>
    <t>CHILDRENS EDUCATION; PARENTAL INVOLVEMENT; MOTIVATIONAL BELIEFS; GOAL ORIENTATIONS; MIDDLE SCHOOL; CLASSROOM; ACHIEVEMENT; SELF; ADOLESCENTS; STRATEGIES</t>
  </si>
  <si>
    <t>The objective of the present study was to develop a scale that is appropriate for use internationally to measure affective, behavioral, and cognitive dimensions of student engagement. Psychometric properties of this scale were examined with data of 3,420 students (7th, 8th, and 9th grade) from 12 countries (Austria, Canada, China, Cyprus, Estonia, Greece, Malta, Portugal, Romania, South Korea, the United Kingdom, and the United States). The intraclass correlation of the full-scale scores of student engagement between countries revealed that it was appropriate to aggregate the data from the 12 countries for further analyses. Coefficient alphas revealed good internal consistency. Test-retest reliability coefficients were also acceptable. Confirmatory factor analyses indicated that the data fit well to a second-order model with affective, behavioral, and cognitive engagement as the first-order factors and student engagement as the second-order factor. The results support the use of this scale to measure student engagement as a metaconstruct. Furthermore, the significant correlations of the scale with instructional practices, teacher support, peer support, parent support, emotions, academic performance, and school conduct indicated good concurrent validity of the scale. Considerations and implications regarding the international use of this student engagement in school measure are discussed.</t>
  </si>
  <si>
    <t>[Lam, Shui-fong] Univ Hong Kong, Dept Psychol, Hong Kong, Hong Kong, Peoples R China; [Jimerson, Shane] Univ Calif Santa Barbara, Dept Counseling Clin &amp; Sch Psychol, Santa Barbara, CA 93106 USA; [Wong, Bernard P. H.] Hong Kong Shue Yan Univ, Dept Counseling &amp; Psychol, Hong Kong, Hong Kong, Peoples R China; [Kikas, Eve] Univ Tartu, Inst Educ, Tartu, Estonia; [Kikas, Eve] Tallinn Univ, Inst Psychol, EE-10120 Tallinn, Estonia; [Shin, Hyeonsook] Chonnam Natl Univ, Dept Educ, Kwangju, South Korea; [Veiga, Feliciano H.] Univ Lisbon, Inst Educ, P-1699 Lisbon, Portugal; [Hatzichristou, Chryse; Polychroni, Fotini] Univ Athens, Dept Psychol, GR-10679 Athens, Greece; [Cefai, Carmel] Univ Malta, Dept Psychol, Msida, Malta; [Negovan, Valeria] Univ Bucharest, Dept Psychol, Bucharest, Romania; [Stanculescu, Elena] Univ Bucharest, Dept Teacher Training, Bucharest, Romania; [Yang, Hongfei] Zhejiang Univ, Dept Psychol &amp; Behav Sci, Hangzhou, Zhejiang, Peoples R China; [Liu, Yi] Yunnan Hlth Educ Inst, Kunming, Peoples R China; [Basnett, Julie] St Helens Metropolitan Borough Council, St Helens, Merseyside, England; [Duck, Robert] Laurentian Univ, Dept Psychol, Sudbury, ON P3E 2C6, Canada; [Farrell, Peter] Univ Manchester, Sch Educ, Manchester M13 9PL, Lancs, England; [Nelson, Brett] Calif State Univ San Bernardino, Dept Educ Psychol &amp; Counseling, San Bernardino, CA 92407 USA; [Zollneritsch, Josef] Styria Local Minist Educ, Graz, Austria</t>
  </si>
  <si>
    <t>University of Hong Kong; University of California System; University of California Santa Barbara; Hong Kong Shue Yan University; University of Tartu; Tallinn University; Chonnam National University; Universidade de Lisboa; National &amp; Kapodistrian University of Athens; University of Malta; University of Bucharest; University of Bucharest; Zhejiang University; Laurentian University; University of Manchester; California State University System; California State University San Bernardino</t>
  </si>
  <si>
    <t>Stănculescu, Elena/GRJ-4702-2022; Stănculescu, Elena/AAU-8790-2021; Jimerson, Shane/AAK-7031-2020; Yang, Hongfei/IXD-7425-2023; Kikas, Eve/I-1867-2018; Veiga, Feliciano/M-1335-2019; Veiga, Feliciano H./F-9353-2019; Polychroni, Fotini/AAN-9458-2021</t>
  </si>
  <si>
    <t>Stănculescu, Elena/0000-0002-3912-812X; Stănculescu, Elena/0000-0002-3912-812X; Yang, Hongfei/0000-0001-5451-6887; Kikas, Eve/0000-0003-2337-8930; Veiga, Feliciano/0000-0002-2977-6238; Veiga, Feliciano H./0000-0002-2977-6238; Polychroni, Fotini/0000-0002-1550-3271; Jimerson, Shane/0000-0003-2685-7486</t>
  </si>
  <si>
    <t>AMER PSYCHOLOGICAL ASSOC</t>
  </si>
  <si>
    <t>WASHINGTON</t>
  </si>
  <si>
    <t>750 FIRST ST NE, WASHINGTON, DC 20002-4242 USA</t>
  </si>
  <si>
    <t>1045-3830</t>
  </si>
  <si>
    <t>1939-1560</t>
  </si>
  <si>
    <t>SCHOOL PSYCHOL QUART</t>
  </si>
  <si>
    <t>Sch. Psychol. Q.</t>
  </si>
  <si>
    <t>10.1037/spq0000057</t>
  </si>
  <si>
    <t>AJ6LL</t>
  </si>
  <si>
    <t>Green Submitted</t>
  </si>
  <si>
    <t>WOS:000337806400008</t>
  </si>
  <si>
    <t>Nistor, G; Urea, R; Neacsu, I</t>
  </si>
  <si>
    <t>Nistor, Gheorghita; Urea, Roxana; Neacsu, Ioan</t>
  </si>
  <si>
    <t>Youth, Protection and Education Today: Perceived Vulnerabilities, Statistical Issues, Perspectives</t>
  </si>
  <si>
    <t>social policies; poverty; social involvement; social project; social perception; motivation</t>
  </si>
  <si>
    <t>The Romanian reality shows a specific dynamic regarding the young generation's vulnerabilities and their implications, and many experts have carried out differential studies in this area. Based on these researches and on the theoretical framework of social policies, we did a research study aiming to reveal the young generation's social perception regarding social policies and the level of personal implication in dealing with the young generation's problems. We also had in mind some specific operational objectives and a certain assumption when we selected the subjects for our research (460 subjects, 350 teenage pupils in 6 high schools of Bucharest and 110 students of the Bucharest University). We used the following investigation methods: The IN-GN '2011 Questionnaire, Focus Group-3 and the SWOT analysis, the Internal Factor Assessment Matrix, the External Factor Assessment Matrix, the competitive profile Matrix, Document analyses/social reports from different agencies and authorities. The results reveal a complex panel of social perceptions of the young generation regarding the social policy and its involvement in solving out the problems they are facing.</t>
  </si>
  <si>
    <t>[Nistor, Gheorghita] Univ Bucharest, Fac Sociol &amp; Social Work, Bucharest, Romania; [Urea, Roxana; Neacsu, Ioan] Univ Bucharest, Fac Psychol &amp; Educ Sci, Bucharest, Romania</t>
  </si>
  <si>
    <t>University of Bucharest; University of Bucharest</t>
  </si>
  <si>
    <t>Nistor, G (corresponding author), Univ Bucharest, Fac Sociol &amp; Social Work, Bucharest, Romania.</t>
  </si>
  <si>
    <t>gheorghitalazar@yahoo.com; roxanaurea@yahoo.com; neacsuioan2008@yahoo.com</t>
  </si>
  <si>
    <t>Urea, Roxana/IAP-6515-2023; Gheorghita, Nistor/AAD-1674-2022</t>
  </si>
  <si>
    <t>Gheorghita, Nistor/0000-0003-3179-4053</t>
  </si>
  <si>
    <t>AC7BM</t>
  </si>
  <si>
    <t>WOS:000332682000003</t>
  </si>
  <si>
    <t>Popa, D; Norel, M; Voicu, BC</t>
  </si>
  <si>
    <t>Popa, Daniela; Norel, Mariana; Voicu, Bogdan Cristian</t>
  </si>
  <si>
    <t>Freinet Pedagogy in Romania</t>
  </si>
  <si>
    <t>HISTORY OF EDUCATION &amp; CHILDRENS LITERATURE</t>
  </si>
  <si>
    <t>Celestin Freinet; Teaching Practice; Primary school; School System; Romania; XX-XXI Centuries</t>
  </si>
  <si>
    <t>This paper intends to highlight the need for complementary education. Freinet pedagogy represents a successful alternative in transversal competences formation of today's students from all over the world. In Romania, as we try to emphasize in this article, it is considered as a promoter of self-regulated learning, one of the most important competence for adapting today's world challenges. This pedagogy is student orientated and the teacher is a facilitator for guiding the students when they need it or ask for help. The objectives of the Freinet Association provide an introduction and ongoing training as well as the development of cooperation between academic staff and international movement teachers interested in the renewal and modernization of education.</t>
  </si>
  <si>
    <t>[Popa, Daniela; Norel, Mariana; Voicu, Bogdan Cristian] Transilvania Univ Brasov, Dept Psychol &amp; Sci Educ, Brasov, Romania</t>
  </si>
  <si>
    <t>Popa, D (corresponding author), Transilvania Univ Brasov, Dept Psychol &amp; Sci Educ, Brasov, Romania.</t>
  </si>
  <si>
    <t>danapopa@unitbv.ro; mariana.norel@gmail.com; voicubogdancristian@gmail.com</t>
  </si>
  <si>
    <t>Popa, Daniela/N-2657-2014; Popa, Daniela/AAN-6969-2020</t>
  </si>
  <si>
    <t>Popa, Daniela/0000-0002-4538-7136;</t>
  </si>
  <si>
    <t>EDIZIONI UNIVERSITA MACERATA</t>
  </si>
  <si>
    <t>MACERATA</t>
  </si>
  <si>
    <t>CENTRO DIREZIONALE, VIA CARDUCCI, 63-A, MACERATA, 62100, ITALY</t>
  </si>
  <si>
    <t>1971-1093</t>
  </si>
  <si>
    <t>1971-1131</t>
  </si>
  <si>
    <t>HIST EDUC CHILD LIT</t>
  </si>
  <si>
    <t>Hist. Educ. Child. Lit.</t>
  </si>
  <si>
    <t>CB2ES</t>
  </si>
  <si>
    <t>WOS:000349440100042</t>
  </si>
  <si>
    <t>Romînasu, R</t>
  </si>
  <si>
    <t>Rominasu, Radu</t>
  </si>
  <si>
    <t>History, Literature and Detention: The Movement of The Burning Bush-Another Form of Anti-Communist Resistance (1945-1948)</t>
  </si>
  <si>
    <t>spirituality; mysticism; intellectuality; literature; resistance</t>
  </si>
  <si>
    <t>The movement of The Burning Bush took place between 1945 and 1948, at the Annul Monastery in Bucharest under the auspices of Alexandru Teodorescu a.k.a. Sandu Tudor (his pen name). The movement was made up of the community of monks - students from Antim, in their great majority attending courses in theology, but also in philosophy, fine arts, literature and math. A group of nonprofessionals joined them, drawn by the spiritual changes occurred in Sandu Tudor's life, and especially by the chance of mounting a resistance, of another persuasion than the classic one, against the tendency to impose a communist and atheist dictatorship in Romania. In essence, it was a preparation for the upcoming communist great spiritual darkness, and the mysterious survival password was the Prayer of the Heart or the Prayer of Jesus. As a result, The Burning Bush was a major response of the Romanian intelligentsia to the spiritual assassination prepared, since 1945, in Romania. The activity of the group consisted in some conferences (literary meetings, discussions), combined with exercises of silent prayer (the prayer of the heart) and personal meditation. The intellectuals discovered in these meetings at Antim an effective form of retreat, escape, resistance and even survival in the new political, social and cultural order that had gradually emerged in Romania after the end of the war. Through this cultural-spiritual movement, the group members sought to flee from a society in which censorship, imposture, pseudo-culture and atheism were required as basic rules of existence, from a world constrained to obey the demagogic speeches about the benefits of communism and the excellent relations of the Romanians with the great friend from the East. Many members of the group were arrested and sentenced to long prison terms by the communist regime's political police, charged with criminal activities against the working class and the social reforms.</t>
  </si>
  <si>
    <t>Univ Oradea, Fac Hist Int Relat Polit Sci &amp; Commun Sci, Oradea 410087, Romania</t>
  </si>
  <si>
    <t>Romînasu, R (corresponding author), Univ Oradea, Fac Hist Int Relat Polit Sci &amp; Commun Sci, 1 Univ St, Oradea 410087, Romania.</t>
  </si>
  <si>
    <t>rrd1214@yahoo.com</t>
  </si>
  <si>
    <t>Rominasu, Radu/AAE-7144-2022</t>
  </si>
  <si>
    <t>Rominasu, Radu/0000-0003-0756-1065</t>
  </si>
  <si>
    <t>AM7XR</t>
  </si>
  <si>
    <t>WOS:000340082500010</t>
  </si>
  <si>
    <t>Nedelcu, A</t>
  </si>
  <si>
    <t>Nedelcu, Anca</t>
  </si>
  <si>
    <t>Analysing Students' Drawings of their Classroom: A Child-Friendly Research Method</t>
  </si>
  <si>
    <t>child friendly/inclusive research; children's perspectives; drawings; classroom; learning environment</t>
  </si>
  <si>
    <t>VOICE</t>
  </si>
  <si>
    <t>Including students' voices in research directly affecting their life and development has been emphasised in a wide range of studies. Children's rights movement and childhood sociology have argued that young students are active participants in investigations and not merely passive recipients or objects to be studied; when adequate participatory strategies are used, children have the ability to report competently and meaningfully on issues relevant to them. However, despite this re-conceptualization of children as social actors, their opinions have not often found their way into research. Concerns about children communicative and cognitive abilities, about appropriateness and desirability of involving them directly in research have restricted their participation. The study School as it is - research on students' and teachers' profiles and interactions, conducted by UNICEF and Centre Education 2000A, Romania, demonstrates that children are nor overlooked exactly when specialists reflect on educational matters. Child inclusive methodologies have been added for this purpose to a multi-method, multi-site research project focused mainly on depicting the real portrait of Romanian school. The present paper explores the use of students' drawings of their classroom as a child friendly research method, utilized together with other approaches involving adults - to present school as it is. Drawings are considered an open-ended, familiar activity for children, one of their preferred means of communication and, therefore, an effective strategy for engaging them in research. As a concrete proof of the efficiency and reliability of the method, the interpretation of students' drawings is selectively presented. The findings fully demonstrate children capacity of contributing to research, as their drawings revealed a powerful, convincing image of their learning environment.</t>
  </si>
  <si>
    <t>Univ Bucharest, Fac Psychol &amp; Educ Sci, Dept Educ Sci, Bucharest, Romania</t>
  </si>
  <si>
    <t>Nedelcu, A (corresponding author), Univ Bucharest, Fac Psychol &amp; Educ Sci, Dept Educ Sci, Bucharest, Romania.</t>
  </si>
  <si>
    <t>anca.nedelcu@fpse.unibuc.ro</t>
  </si>
  <si>
    <t>219LX</t>
  </si>
  <si>
    <t>WOS:000324509600015</t>
  </si>
  <si>
    <t>Song, KO; Park, HJ; Sang, KA</t>
  </si>
  <si>
    <t>Song, Kyoung-Oh; Park, Hyun-Jeong; Sang, Kyong-Ah</t>
  </si>
  <si>
    <t>A cross-national analysis of the student- and school-level factors affecting the demand for private tutoring</t>
  </si>
  <si>
    <t>ASIA PACIFIC EDUCATION REVIEW</t>
  </si>
  <si>
    <t>Private tutoring; Cross-national analysis; Factors influencing private tutoring; HGLM</t>
  </si>
  <si>
    <t>SHADOW EDUCATION; QUALITY; KOREA</t>
  </si>
  <si>
    <t>Private tutoring has become a worldwide phenomenon, yet there is little empirical evidence for the main factors leading the demand for private tutoring across nations. Using data from the Third International Mathematics and Science Study of 2003, this study classified the countries into four different groups according to the proportion of student participation in private tutoring and student achievement. Then, the study explored student- and school-level factors influencing the demand for private tutoring. From the HGLM analysis, the results revealed that the demand for private tutoring in Korea and Taiwan, which have higher participation rates in private tutoring and high-school-quality levels, is mostly explained by student-level variables (educational aspirations, instrumental motivation, self-confidence, and father's education) and school context variables (the community size and school SES). Meanwhile, the demand for private tutoring in the Philippines and Romania, both of which have high incidences of private tutoring and low-school-quality levels, varies widely among schools, and many of the school process variables (e.g., the use of remedial classes, amount of school homework, frequency of tests, and the use of grouping by ability) account for the relationships with private tutoring.</t>
  </si>
  <si>
    <t>[Song, Kyoung-Oh] Chosun Univ, Kwangju, South Korea; [Park, Hyun-Jeong] Seoul Natl Univ, Dept Educ, Coll Educ, Seoul 151748, South Korea; [Sang, Kyong-Ah] Korea Inst Curriculum &amp; Evaluat, Seoul, South Korea</t>
  </si>
  <si>
    <t>Chosun University; Seoul National University (SNU)</t>
  </si>
  <si>
    <t>Park, HJ (corresponding author), Seoul Natl Univ, Dept Educ, Coll Educ, 599 Kwanak Ro, Seoul 151748, South Korea.</t>
  </si>
  <si>
    <t>hjp@snu.ac.kr</t>
  </si>
  <si>
    <t>1598-1037</t>
  </si>
  <si>
    <t>1876-407X</t>
  </si>
  <si>
    <t>ASIA PAC EDUC REV</t>
  </si>
  <si>
    <t>Asia Pac. Educ. Rev.</t>
  </si>
  <si>
    <t>10.1007/s12564-012-9236-7</t>
  </si>
  <si>
    <t>166SB</t>
  </si>
  <si>
    <t>WOS:000320576500003</t>
  </si>
  <si>
    <t>Stefanescu, F; Saveanu, S</t>
  </si>
  <si>
    <t>Stefanescu, Florica; Saveanu, Sorana</t>
  </si>
  <si>
    <t>RELIGIOSITY AND ECONOMIC BEHAVIOUR. AN EXPLORATORY ANALYSIS OF THE HUNGARY-ROMANIA CROSS-BORDER AREA</t>
  </si>
  <si>
    <t>JOURNAL FOR THE STUDY OF RELIGIONS AND IDEOLOGIES</t>
  </si>
  <si>
    <t>youth; religion; religiousness; working students; work experience; volunteering</t>
  </si>
  <si>
    <t>AMERICAN GRADUATE-STUDENTS; CHURCH ATTENDANCE; INCOMPATIBILITY; SECULARIZATION; SCIENCE; INCOME</t>
  </si>
  <si>
    <t>Our paper is an exploratory analysis of the role religion can still have today with respect to directing students' economic behaviour. We evaluated and grouped the theories dealing with the relationship between religion and economics in three categories: theories that consider the two areas as incompatible, theories that identify mutual determination between them and theories that admit the coexistence or the mutual support between economics and religion. We sought to clarify the degree of religiosity of students and its relationship with the economic behaviour (employment during studies, job seeking, characteristics of the desired job etc.), relying our conclusions on the data of the questionnaire-based survey conducted among students in the Hungary-Romania cross-border area. Our study results indicate a decline regarding the degree of religiosity among students of both countries, but also important differences with respect to the religiosity degree recorded in the case of the students in the two countries, indicating a higher degree of religiosity among the students from Romania. Our research reveals the lack or the little effect concerning the influence that religiosity exerts on the economic behaviour, suggesting the need for other explanatory models of higher education students' labour market participation.</t>
  </si>
  <si>
    <t>[Stefanescu, Florica; Saveanu, Sorana] Univ Oradea, Oradea, Romania</t>
  </si>
  <si>
    <t>Stefanescu, F (corresponding author), Univ Oradea, Oradea, Romania.</t>
  </si>
  <si>
    <t>florica.stefanescu@gmail.com; soranasav@gmail.com</t>
  </si>
  <si>
    <t>Stefanescu, Florica/AEQ-0669-2022</t>
  </si>
  <si>
    <t>1583-0039</t>
  </si>
  <si>
    <t>J STUDY RELIG IDEOL</t>
  </si>
  <si>
    <t>J. Study Relig. Ideol</t>
  </si>
  <si>
    <t>SUM</t>
  </si>
  <si>
    <t>170KH</t>
  </si>
  <si>
    <t>WOS:000320848500006</t>
  </si>
  <si>
    <t>Muntean, V; Calinici, T; Tigan, S; Fors, UGH</t>
  </si>
  <si>
    <t>Muntean, Valentin; Calinici, Tudor; Tigan, Stefan; Fors, Uno G. H.</t>
  </si>
  <si>
    <t>Language, culture and international exchange of virtual patients</t>
  </si>
  <si>
    <t>BMC MEDICAL EDUCATION</t>
  </si>
  <si>
    <t>Virtual patients; Computer simulation; Language; Cultural competency; International educational exchange; Medical education</t>
  </si>
  <si>
    <t>CLINICAL SKILLS; SIMULATION; HISTORY; TOOL</t>
  </si>
  <si>
    <t>Background: Language and cultural differences could be a limiting factor for the international exchange of Virtual Patients (VPs), especially for small countries and languages of limited circulation. Our research evaluated whether it would be feasible to develop a VP based educational program in our Romanian institution, with cases in English and developed in a non-Romanian setting. Method: The participants in the research comprised 4th year Romanian medical students from the Faculty of Medicine in Cluj-Napoca, Romania, with previous training exclusively in Romanian, good English proficiency and no experience with VPs. The students worked on eight VPs in two identical versions, Romanian and English. The first group (2010) of 136 students worked with four VPs developed in Cluj and the second group (2011) of 144 students with four VPs originally developed at an US University. Every student was randomly assigned two different VPs, one in Romanian and another in English. Student activity throughout the case, the diagnosis, therapeutic plan and diagnosis justification were recorded. We also compared student performance on the two VPs versions, Romanian and English and the student performance on the two sets of cases, originally developed in Romania, respectively USA. Results: We found no significant differences between the students' performance on the Romanian vs. English version of VPs. Regarding the students' performance on the two sets of cases, in those originally developed in Romania, respectively in the USA, we found a number of statistically significant differences in the students' activity through the cases. There were no statistically significant differences in the students' ability to reach the correct diagnosis and therapeutic plan. Conclusion: The development of our program with VPs in English would be feasible, cost-effective and in accordance with the globalization of medical education.</t>
  </si>
  <si>
    <t>[Muntean, Valentin; Calinici, Tudor; Tigan, Stefan] Univ Med &amp; Pharm Iuliu Hatieganu, Cluj Napoca, Romania; [Fors, Uno G. H.] Stockholm Univ, Dept Comp &amp; Syst Sci, S-10691 Stockholm, Sweden</t>
  </si>
  <si>
    <t>Iuliu Hatieganu University of Medicine &amp; Pharmacy; Stockholm University</t>
  </si>
  <si>
    <t>Muntean, V (corresponding author), Univ Med &amp; Pharm Iuliu Hatieganu, Cluj Napoca, Romania.</t>
  </si>
  <si>
    <t>valentin.muntean@gmail.com</t>
  </si>
  <si>
    <t>Calinici, Tudor/R-2665-2019</t>
  </si>
  <si>
    <t>BMC</t>
  </si>
  <si>
    <t>CAMPUS, 4 CRINAN ST, LONDON N1 9XW, ENGLAND</t>
  </si>
  <si>
    <t>1472-6920</t>
  </si>
  <si>
    <t>BMC MED EDUC</t>
  </si>
  <si>
    <t>BMC Med. Educ.</t>
  </si>
  <si>
    <t>FEB 11</t>
  </si>
  <si>
    <t>10.1186/1472-6920-13-21</t>
  </si>
  <si>
    <t>Education &amp; Educational Research; Education, Scientific Disciplines</t>
  </si>
  <si>
    <t>092VQ</t>
  </si>
  <si>
    <t>WOS:000315151500001</t>
  </si>
  <si>
    <t>Brüggemann, C; Bloem, S</t>
  </si>
  <si>
    <t>Brueggemann, Christian; Bloem, Simone</t>
  </si>
  <si>
    <t>The Potential of International Student Assessments to Measure Educational Outcomes of Roma Students</t>
  </si>
  <si>
    <t>SOCIOLOGIA</t>
  </si>
  <si>
    <t>Programme for International Student Assessment (PISA); education indicators; EU Framework for National Roma Integration Strategies; Decade of Roma Inclusion; Roma education</t>
  </si>
  <si>
    <t>This article explores the potential of international student assessments to measure learning outcomes of Roma students, taking PISA 2009 as example. We find that even though many countries with considerable Roma minorities participated in PISA, Slovakia is the only country that has collected a sufficient large amount of data about Romani-speaking students. Drawing on household surveys, we discuss possible reasons for the underrepresentation of Roma students in international assessments. Furthermore, we disaggregate PISA 2009 data in order to compare learning outcomes between Romani-speaking students and their Slovak-and Hungarian-speaking peers. Results point to multiple disadvantages of Romani-speaking students with regard to preschool participation, school entry, grade repetition and learning outcomes. Finally, we discuss options to improve the analysis of learning outcomes of Roma students.</t>
  </si>
  <si>
    <t>[Brueggemann, Christian] Tech Univ Dortmund, Lehrstuhl Schulpadag &amp; Allgemeine Didakt Kontext, D-44227 Dortmund, Germany; [Bloem, Simone] Ctr Univ St Peres, F-75270 Paris 06, France</t>
  </si>
  <si>
    <t>Dortmund University of Technology; UDICE-French Research Universities; Universite Paris Cite</t>
  </si>
  <si>
    <t>Brüggemann, C (corresponding author), Tech Univ Dortmund, Lehrstuhl Schulpadag &amp; Allgemeine Didakt Kontext, Emil Figge Str 50, D-44227 Dortmund, Germany.</t>
  </si>
  <si>
    <t>chris.brueggemann@gmail.com; simone_bloem@yahoo.de</t>
  </si>
  <si>
    <t>SLOVAK ACADEMIC PRESS LTD</t>
  </si>
  <si>
    <t>PO BOX 57 NAM SLOBODY 6, 810 05 BRATISLAVA, SLOVAKIA</t>
  </si>
  <si>
    <t>0049-1225</t>
  </si>
  <si>
    <t>1336-8613</t>
  </si>
  <si>
    <t>SOCIOLOGIA-BRATISLAV</t>
  </si>
  <si>
    <t>Sociologia</t>
  </si>
  <si>
    <t>296OR</t>
  </si>
  <si>
    <t>WOS:000330195000001</t>
  </si>
  <si>
    <t>Abalasei, B; Cojocariu, A</t>
  </si>
  <si>
    <t>Abalasei, Beatrice; Cojocariu, Adrian</t>
  </si>
  <si>
    <t>The Social Representation of Violence of Sports Events Spectators</t>
  </si>
  <si>
    <t>social representation; collective violence; sport; spectators; social behaviour; attitudes; social patterns</t>
  </si>
  <si>
    <t>INTERACTION RITUAL THEORY; GENDER-DIFFERENCES; FOOTBALL; FANS; AGGRESSION; BEHAVIOR; LEISURE; HISTORY; ROMANIA</t>
  </si>
  <si>
    <t>The social representation decodes the environment, can decrease the intensity of conflicts through knowledge, it educates the social actors towards coherence by simplifying the object in the public discourse by making it simple and Comprehensible. The present study aims at analyzing the content, identifying the structure and the organization of the elements of the social representation of violence in sports in a population of students who were spectators of sports events: the subjects are familiar with sporting events (they are students at the Faculty of Physical Education and Sport PES) and subjects who are not familiar with sporting events (they are students in the Faculty of IT - Automation and Computers AC). The instrument used in this study was a questionnaire consisting of a set of 30 statements offered for evaluation through a Likert type scale in four steps (ranging from 1 - agreement to 4 disagreements). Depending on the cumulated / aggregated values, saturation and variance, factor analysis has helped to establish the elements / dimensions of the social representation of violence in sports. The results could lead to solutions for a decrease in violence in the sports arenas, to a change in the behavior of those spectators who misinterpret sports values when collective exaggerated behavior become ritualistic, specific rather of a social movement or a subculture and thus alter the organizational structure of sport.</t>
  </si>
  <si>
    <t>[Abalasei, Beatrice; Cojocariu, Adrian] Alexandru Ioan Cuza Univ, Phys Educ &amp; Sport Fac, Iasi, Romania</t>
  </si>
  <si>
    <t>Abalasei, B (corresponding author), Alexandru Ioan Cuza Univ, Phys Educ &amp; Sport Fac, Iasi, Romania.</t>
  </si>
  <si>
    <t>beatrice.abalasei@uaic.ro; cadriano@uaic.ro</t>
  </si>
  <si>
    <t>Cojocariu, Adrian/HLX-6294-2023</t>
  </si>
  <si>
    <t>EDITURA LUMEN, IASI</t>
  </si>
  <si>
    <t>HOLT ROMANIA FCSSCF FILIALA, IASI STR BISTRITA, NR 7, BL B13, PARTER, AP 3, IASI, 00000, ROMANIA</t>
  </si>
  <si>
    <t>070TB</t>
  </si>
  <si>
    <t>WOS:000313532900002</t>
  </si>
  <si>
    <t>Jackling, B; Howieson, B; Natoli, R</t>
  </si>
  <si>
    <t>Jackling, Beverley; Howieson, Bryan; Natoli, Riccardo</t>
  </si>
  <si>
    <t>Some Implications of IFRS Adoption for Accounting Education</t>
  </si>
  <si>
    <t>AUSTRALIAN ACCOUNTING REVIEW</t>
  </si>
  <si>
    <t>FINANCIAL-REPORTING STANDARDS; PRINCIPLES; RULES</t>
  </si>
  <si>
    <t>This paper addresses challenges accounting educators face in their teaching following the adoption of International Financial Reporting Standards (IFRS). We use:Australia as an example of a developed nation and 2005 adopter of IFRS, the United States as a potential adopter, and Romania as an emerging economy with a history of harmonisation and adoption initiatives. Accounting educators globally need to strengthen their engagement with the principles-based approach to teaching IFRS. Teaching resources, educational research and Continuing Professional Development activities related to a principles-based approach to teaching IFRS are necessary for educators to enrich the learning experience of students given the move from a rules-based to a principles-based set of accounting standards.</t>
  </si>
  <si>
    <t>[Jackling, Beverley] Victoria Univ, Financial Educ Res Unit, Melbourne, Vic 3000, Australia; [Howieson, Bryan] Univ Adelaide, Adelaide, SA 5005, Australia</t>
  </si>
  <si>
    <t>Victoria University; University of Adelaide</t>
  </si>
  <si>
    <t>Jackling, B (corresponding author), Victoria Univ, Financial Educ Res Unit, Melbourne, Vic 3000, Australia.</t>
  </si>
  <si>
    <t>beverley.jackling@vu.edu.au</t>
  </si>
  <si>
    <t>Howieson, Bryan/AAT-4687-2020</t>
  </si>
  <si>
    <t>Howieson, Bryan/0000-0002-8162-7512</t>
  </si>
  <si>
    <t>1035-6908</t>
  </si>
  <si>
    <t>1835-2561</t>
  </si>
  <si>
    <t>AUST ACCOUNT REV</t>
  </si>
  <si>
    <t>Aust. Account. Rev.</t>
  </si>
  <si>
    <t>10.1111/j.1835-2561.2012.00197.x</t>
  </si>
  <si>
    <t>Business, Finance</t>
  </si>
  <si>
    <t>075CH</t>
  </si>
  <si>
    <t>WOS:000313860900004</t>
  </si>
  <si>
    <t>Bassetti, B; Masterson, J</t>
  </si>
  <si>
    <t>Bassetti, Benedetta; Masterson, Jackie</t>
  </si>
  <si>
    <t>Effects of removing morphemic information and adding interword spacing on reading in Chinese experienced and inexperienced readers</t>
  </si>
  <si>
    <t>READING AND WRITING</t>
  </si>
  <si>
    <t>Chinese; Reading; Morphemic information; Interword spacing; Pinyin</t>
  </si>
  <si>
    <t>EYE-MOVEMENTS; TIME-COURSE; TEXT; ACTIVATION; EFFICIENCY; DISPLAY; ENGLISH; WORDS</t>
  </si>
  <si>
    <t>Two experiments tested the role of morphemic information and interword spacing in reading in experienced and inexperienced Chinese readers. Chinese is normally written in hanzi, or characters, which mostly represent monosyllabic morphemes, but it can also be written in pinyin, or romanised Chinese, which represents phonemes and is word-spaced. While previous research has shown that Chinese readers are slower with pinyin than hanzi materials, this has mostly been explained in terms of lack of proficiency in pinyin reading. The present study aimed at testing whether pinyin reading may be slow because morphemic information is needed for fluent Chinese reading, and phonemic information alone is not sufficient; for this purpose, the study included not only adults but also primary school students, who are experienced pinyin readers and unproficient hanzi readers. Participants performed a sentence-picture verification task. Sentences were written with morphemic or phonemic information (in hanzi or pinyin, respectively), and with interword or inter-morpheme spacing. Removing morphemic information had strong negative effects on all readers, including children. Adding interword spacing had no facilitative effects, and had some negative effects, especially with children. Results reveal the important role of morphemic information in Chinese reading, and fail to support the universality of the facilitative effects of interword spacing.</t>
  </si>
  <si>
    <t>[Bassetti, Benedetta] Univ York, York YO10 5DD, N Yorkshire, England; [Masterson, Jackie] Univ London, Inst Educ, London WC1N 1AZ, England</t>
  </si>
  <si>
    <t>University of York - UK; University of London; University College London; UCL Institute of Education</t>
  </si>
  <si>
    <t>Bassetti, B (corresponding author), Univ York, York YO10 5DD, N Yorkshire, England.</t>
  </si>
  <si>
    <t>benedetta@benedetta-bassetti.org; j.masterson@ioe.ac.uk</t>
  </si>
  <si>
    <t>Bassetti, Bene/K-8247-2013; Bassetti, Bene/HLX-2631-2023</t>
  </si>
  <si>
    <t>Bassetti, Bene/0000-0003-4547-4085; Masterson, Jackie/0000-0003-2869-6612</t>
  </si>
  <si>
    <t>0922-4777</t>
  </si>
  <si>
    <t>READ WRIT</t>
  </si>
  <si>
    <t>Read. Writ.</t>
  </si>
  <si>
    <t>10.1007/s11145-012-9358-7</t>
  </si>
  <si>
    <t>006JF</t>
  </si>
  <si>
    <t>Green Accepted, Green Submitted</t>
  </si>
  <si>
    <t>WOS:000308814700011</t>
  </si>
  <si>
    <t>Dobre, M</t>
  </si>
  <si>
    <t>Dobre, Marius</t>
  </si>
  <si>
    <t>A PAIDEIC MODEL IN ROMANIAN PHILOSOPHICAL ORTHODOXISM</t>
  </si>
  <si>
    <t>EUROPEAN JOURNAL OF SCIENCE AND THEOLOGY</t>
  </si>
  <si>
    <t>Orthodoxism; student-professor relationship; Christian philosophy; press campaign</t>
  </si>
  <si>
    <t>The article places side by side two personalities of the Romanian interwar cultural scene, Nae Ionescu and Mircea Vulcaneseu, linked by a number of common theoretical research interests, among which, in particular, Orthodox theology. Nae lonescu's paideic model is carried out on three levels: one institutional - a professor-student relationship, another at a doctrinaire level - of conveying-acquiring some ideas, and another journalistic - through debating some theological issues in the newspaper led by Nae lonescu.</t>
  </si>
  <si>
    <t>Acad Romana, Inst Philosophy &amp; Psychol Constantin Radulescu Mo, Bucharest, Romania</t>
  </si>
  <si>
    <t>Dobre, M (corresponding author), Acad Romana, Inst Philosophy &amp; Psychol Constantin Radulescu Mo, Calea 13 Septembrie 13,Sect 5, Bucharest, Romania.</t>
  </si>
  <si>
    <t>dmariusdobre@yahoo.com</t>
  </si>
  <si>
    <t>[POSDRU/89/1.5/S/63663]</t>
  </si>
  <si>
    <t>The research for the articles 'How to build an anti-theology. The case of Emil Cioran' (European Journal of Science and Theology, September 2011, Vol. 7, No. 3, 47-58), and 'A Paideic Model in Romanian Philosophical Orthodoxism' (European Journal of Science and Theology, June 2012, Vol. 8, No. 2, 47-58) were financially supported through the project POSDRU/89/1.5/S/63663.</t>
  </si>
  <si>
    <t>ACAD ORGANISATION ENVIRONMENTAL ENGINEERING &amp; SUSTAINABLE DEV</t>
  </si>
  <si>
    <t>MANGERON BLVD NO 71A, PO 10, BOX 2111, IASI, 700050, ROMANIA</t>
  </si>
  <si>
    <t>1841-0464</t>
  </si>
  <si>
    <t>EUR J SCI THEOL</t>
  </si>
  <si>
    <t>Eur. J. Sci. Theol.</t>
  </si>
  <si>
    <t>Science Citation Index Expanded (SCI-EXPANDED); Arts &amp; Humanities Citation Index (A&amp;HCI)</t>
  </si>
  <si>
    <t>907CG</t>
  </si>
  <si>
    <t>WOS:000301394800003</t>
  </si>
  <si>
    <t>Vintila, I</t>
  </si>
  <si>
    <t>Vintila, Iuliana</t>
  </si>
  <si>
    <t>The Impact of Food Behaviour, Lifestyle and Societal Influences in the Health &amp; Emotional Status of a Romanian High School Population</t>
  </si>
  <si>
    <t>food behaviour; lifestyle; teenagers; societal influences; Lifestyle Questionnaire (FBLQ)</t>
  </si>
  <si>
    <t>PHYSICAL-ACTIVITY; CHOICE; CHILDREN; HABITS; WEIGHT; DETERMINANTS; OVERWEIGHT; KNOWLEDGE; ATTITUDES; STUDENTS</t>
  </si>
  <si>
    <t>A complex social investigation of food behaviour, lifestyle and societal influences impact in the health &amp; emotional status for a Romanian high school population of teenagers were conducted using input data from Food Behavior and Lifestyle Questionnaire (FBLQ). The impact of occidental model and media information were investigated against the traditional Romanian family model. The present study show that in condition of a good knowledge about healthy eating and no important restriction of healthy food accessibility the greatest influence in food choices, eating/lifestyle pattern were exercised by the parental family (63.3%), followed by media (29.4%) and friends (19.3%). The relevance of the traditional good family model of food choices is dominant but the eating habits (frequency of breakfast, regular meal) and lifestyle (sport, walking and smocking) are already contaminated' from media social models.</t>
  </si>
  <si>
    <t>Dunarea de Jos Univ Galati, Galati 800008, Romania</t>
  </si>
  <si>
    <t>Vintila, I (corresponding author), Dunarea de Jos Univ Galati, Domneasca 47, Galati 800008, Romania.</t>
  </si>
  <si>
    <t>vintilaiuliana@yahoo.com</t>
  </si>
  <si>
    <t>Vintila, Iuliana/F-4862-2012; VINTILA, Iuliana/HRB-5356-2023</t>
  </si>
  <si>
    <t>Vintila, Iuliana/0000-0002-2982-034X;</t>
  </si>
  <si>
    <t>975GW</t>
  </si>
  <si>
    <t>WOS:000306499700007</t>
  </si>
  <si>
    <t>Van Hoof, JJ; Reijlink, LMJ; Van Dalen, WE</t>
  </si>
  <si>
    <t>Van Hoof, Joris J.; Reijlink, Lian M. J.; Van Dalen, Wim E.</t>
  </si>
  <si>
    <t>Compliance with age limits for the sales of alcoholic beverages in Romania. Designing and evaluating a three year campaign</t>
  </si>
  <si>
    <t>alcohol; age limits; intervention; campaign; compliance; adolescents; mystery shopping; Romania</t>
  </si>
  <si>
    <t>DRINKING; COLLEGE</t>
  </si>
  <si>
    <t>The availability of alcohol in general is the-most important predictor of alcohol consumption and alcohol abuse in adolescents. Alcohol availability can divided into economic (alcohol prices and discounts), physical (number of alcohol outlets, opening hours), legal (age limits on drinking and purchasing alcohol) and social availability (at home availability, parental behavior and parenting style). When protecting youth from alcohol use, the legal availability is the strongest instrument. Of course, when legislation states that alcohol is not allowed to be sold to people under a certain age, both on-premise (e.g., bars) and off-premise (e.g., supermarkets) alcohol outlet personnel should be trained and enforced in complying with legal age limits. In order to explore baseline compliance to this legislation a mystery shopping study was conducted in a Romanian city. Under ages and trained students tried to buy alcohol in to explore to what extent alcohol sellers comply with this legal age limits. This compliance level turned out to be 0%. Within the alcohol project, therefore, it was decided to develop a campaign in which the importance of this age limit was communicated. After this campaign, again compliance was measured. Compliance was improved in the on-premise (bars) outlets only. Despite that the results on compliance with the age limit in practice were not strong directly after the campaign, both elements from that intervention and the research method can be used in other Romanian cities to improve and measure compliance with age limits on the sales of alcohol.</t>
  </si>
  <si>
    <t>[Van Hoof, Joris J.] Univ Twente, Fac Behav Sci, NL-7500 AE Enschede, Netherlands; [Reijlink, Lian M. J.; Van Dalen, Wim E.] Dutch Inst Alcohol Policy STAP, Utrecht, Netherlands</t>
  </si>
  <si>
    <t>University of Twente</t>
  </si>
  <si>
    <t>Van Hoof, JJ (corresponding author), Univ Twente, Fac Behav Sci, POB 217, NL-7500 AE Enschede, Netherlands.</t>
  </si>
  <si>
    <t>j.j.vanhoof@utwente.nl; lianreijlink@hotmail.com; wvandalen@stap.nl</t>
  </si>
  <si>
    <t>Van Hoof, Joris J/M-6567-2016</t>
  </si>
  <si>
    <t>Van Hoof, Joris/0000-0001-7143-770X</t>
  </si>
  <si>
    <t>932IA</t>
  </si>
  <si>
    <t>WOS:000303282800003</t>
  </si>
  <si>
    <t>Lam, SF; Jimerson, S; Kikas, E; Cefai, C; Veiga, FH; Nelson, B; Hatzichristou, C; Polychroni, F; Basnett, J; Duck, R; Farrell, P; Liu, Y; Negovan, V; Shin, H; Stanculescu, E; Wong, BPH; Yang, HF; Zollneritsch, J</t>
  </si>
  <si>
    <t>Lam, Shui-fong; Jimerson, Shane; Kikas, Eve; Cefai, Carmel; Veiga, Feliciano H.; Nelson, Brett; Hatzichristou, Chryse; Polychroni, Fotini; Basnett, Julie; Duck, Robert; Farrell, Peter; Liu, Yi; Negovan, Valeria; Shin, Hyeonsook; Stanculescu, Elena; Wong, Bernard P. H.; Yang, Hongfei; Zollneritsch, Josef</t>
  </si>
  <si>
    <t>Do girls and boys perceive themselves as equally engaged in school? The results of an international study from 12 countries</t>
  </si>
  <si>
    <t>JOURNAL OF SCHOOL PSYCHOLOGY</t>
  </si>
  <si>
    <t>Academic performance; Gender differences; Student engagement; Teacher support; Parent support; Peer support</t>
  </si>
  <si>
    <t>TEACHER-CHILD RELATIONSHIP; SEX-DIFFERENCES; STUDENT ENGAGEMENT; GENDER-DIFFERENCES; MEDIATING ROLE; SELF-EFFICACY; ACHIEVEMENT; MOTIVATION; PERSONALITY; INVOLVEMENT</t>
  </si>
  <si>
    <t>This study examined gender differences in student engagement and academic performance in school. Participants included 3420 students (7th, 8th, and 9th graders) from Austria, Canada, China, Cyprus, Estonia, Greece, Malta, Portugal, Romania, South Korea, the United Kingdom, and the United States. The results indicated that, compared to boys, girls reported higher levels of engagement in school and were rated higher by their teachers in academic performance. Student engagement accounted for gender differences in academic performance, but gender did not moderate the associations among student engagement, academic performance, or contextual supports. Analysis of multiple-group structural equation modeling revealed that perceptions of teacher support and parent support, but not peer support, were related indirectly to academic performance through student engagement. This partial mediation model was invariant across gender. The findings from this study enhance the understanding about the contextual and personal factors associated with girls' and boys' academic performance around the world. (C) 2011 Society for the Study of School Psychology. Published by Elsevier Ltd. All rights reserved.</t>
  </si>
  <si>
    <t>[Lam, Shui-fong] Univ Hong Kong, Dept Psychol, Hong Kong, Hong Kong, Peoples R China; [Jimerson, Shane] Univ Calif Santa Barbara, Santa Barbara, CA 93106 USA; [Kikas, Eve] Univ Tartu, Tartu, Estonia; [Kikas, Eve] Tallinn Univ, Tallinn, Estonia; [Cefai, Carmel] Univ Malta, Msida, Malta; [Veiga, Feliciano H.] Univ Lisbon, P-1699 Lisbon, Portugal; [Nelson, Brett] Calif State Univ San Bernardino, San Bernardino, CA 92407 USA; [Hatzichristou, Chryse; Polychroni, Fotini] Univ Athens, GR-10679 Athens, Greece; [Basnett, Julie] St Helens Metropolitan Borough Council, St Helens, Merseyside, England; [Duck, Robert] Laurentian Univ, Sudbury, ON P3E 2C6, Canada; [Farrell, Peter] Univ Manchester, Manchester M13 9PL, Lancs, England; [Liu, Yi] Yunnan Hlth Educ Inst, Kunming, Peoples R China; [Negovan, Valeria; Stanculescu, Elena] Univ Bucharest, Bucharest, Romania; [Shin, Hyeonsook] Chonnam Natl Univ, Kwangju, South Korea; [Yang, Hongfei] Zhejiang Univ, Hangzhou, Zhejiang, Peoples R China; [Zollneritsch, Josef] Styria Local Minist Educ, Graz, Austria</t>
  </si>
  <si>
    <t>University of Hong Kong; University of California System; University of California Santa Barbara; University of Tartu; Tallinn University; University of Malta; Universidade de Lisboa; California State University System; California State University San Bernardino; National &amp; Kapodistrian University of Athens; Laurentian University; University of Manchester; University of Bucharest; Chonnam National University; Zhejiang University</t>
  </si>
  <si>
    <t>Kikas, Eve/I-1867-2018; Veiga, Feliciano/M-1335-2019; Stănculescu, Elena/AAU-8790-2021; Stănculescu, Elena/GRJ-4702-2022; Yang, Hongfei/IXD-7425-2023; Polychroni, Fotini/AAN-9458-2021; Jimerson, Shane/AAK-7031-2020; Veiga, Feliciano H./F-9353-2019</t>
  </si>
  <si>
    <t>Kikas, Eve/0000-0003-2337-8930; Veiga, Feliciano/0000-0002-2977-6238; Stănculescu, Elena/0000-0002-3912-812X; Stănculescu, Elena/0000-0002-3912-812X; Yang, Hongfei/0000-0001-5451-6887; Polychroni, Fotini/0000-0002-1550-3271; Veiga, Feliciano H./0000-0002-2977-6238; Jimerson, Shane/0000-0003-2685-7486</t>
  </si>
  <si>
    <t>0022-4405</t>
  </si>
  <si>
    <t>1873-3506</t>
  </si>
  <si>
    <t>J SCHOOL PSYCHOL</t>
  </si>
  <si>
    <t>J. Sch. Psychol.</t>
  </si>
  <si>
    <t>10.1016/j.jsp.2011.07.004</t>
  </si>
  <si>
    <t>915AN</t>
  </si>
  <si>
    <t>WOS:000301995400006</t>
  </si>
  <si>
    <t>Soos, I; Biddle, S; Boros-Balint, I; Sandor, I; Szabo, P; Hamar, P; Simonek, J</t>
  </si>
  <si>
    <t>Soos, Istvan; Biddle, Stuart; Boros-Balint, Iuliana; Sandor, Iosif; Szabo, Peter; Hamar, Pal; Simonek, Jaromir</t>
  </si>
  <si>
    <t>Prevalence of sedentary behaviour in young people in Romania and Slovakia</t>
  </si>
  <si>
    <t>EUROPEAN PHYSICAL EDUCATION REVIEW</t>
  </si>
  <si>
    <t>ecological Momentary Assessment; Romania; screen time; sedentary behaviour; Slovakia</t>
  </si>
  <si>
    <t>PHYSICAL-ACTIVITY; YOUTH; ADOLESCENTS; MOMENTARY; PATTERNS; CHILDREN; HEALTH</t>
  </si>
  <si>
    <t>Sedentary behaviour is becoming a popular area of health research, but most studies report data on samples from Australia, the UK and USA, and on a narrow range of behaviours. The present study reports on the prevalence of multiple sedentary behaviours in a sample of secondary school students (n = 635; mean age 16.0 years) from Romania and Slovakia. Ecological Momentary Assessment diaries were used to record multiple behaviours across weekdays and weekend days. Results showed high levels of many sedentary behaviours, particularly for screen time at weekends. Other behaviours included homework, sedentary socializing and motorized transport. Gender, age and country differences were evident for some behaviours. Interventions may need to account for socio-demographic moderators, and studies need to assess multiple sedentary behaviours.</t>
  </si>
  <si>
    <t>[Soos, Istvan] Univ Sunderland, Dept Sport &amp; Exercise Sci, Fac Sci Appl, Sunderland SR1 3SD, Tyne &amp; Wear, England; [Hamar, Pal] Semmelweis Univ Budapest, Dept Gymnast RG Dance &amp; Aerob, Fac Phys Educ &amp; Sport Sci, Budapest, Hungary; [Biddle, Stuart] Univ Loughborough, Sch Sport Exercise &amp; Hlth Sci, Loughborough, Leics, England; [Boros-Balint, Iuliana; Sandor, Iosif; Szabo, Peter] Univ Babes Bolyai, Fac Phys Educ &amp; Sport, R-3400 Cluj Napoca, Romania; [Simonek, Jaromir] Univ Constantine Philosopher, Dept Phys Educ &amp; Sports, Nitra, Slovakia</t>
  </si>
  <si>
    <t>University of Sunderland; Semmelweis University; University of Physical Education; Loughborough University; Babes Bolyai University from Cluj; Constantine the Philosopher University in Nitra</t>
  </si>
  <si>
    <t>Soos, I (corresponding author), Univ Sunderland, Dept Sport &amp; Exercise Sci, Fac Sci Appl, Darwin Bldg,Wharncliffe St, Sunderland SR1 3SD, Tyne &amp; Wear, England.</t>
  </si>
  <si>
    <t>istvan.soos@sunderland.ac.uk</t>
  </si>
  <si>
    <t>Simonek, Jaromir/AAE-8844-2020; SANDOR, IOSIF/AAO-2638-2020; Szabó, Péter/M-8954-2016; Peter, Szabo/IAR-0309-2023; Biddle, Stuart/AAE-9395-2019; Sandor, Iosif/GZN-1355-2022</t>
  </si>
  <si>
    <t>Simonek, Jaromir/0000-0003-4242-4891; SANDOR, IOSIF/0000-0003-2677-4568; Szabó, Péter/0000-0002-6791-1226; Biddle, Stuart/0000-0002-7663-6895; Iuliana, Boros-Balint/0000-0002-5717-412X</t>
  </si>
  <si>
    <t>1356-336X</t>
  </si>
  <si>
    <t>EUR PHYS EDUC REV</t>
  </si>
  <si>
    <t>Eur. Phys. Educ. Rev.</t>
  </si>
  <si>
    <t>10.1177/1356336X11430659</t>
  </si>
  <si>
    <t>898AM</t>
  </si>
  <si>
    <t>WOS:000300707200002</t>
  </si>
  <si>
    <t>Munteanu, A; Costea, I; Palos, R</t>
  </si>
  <si>
    <t>Munteanu, Anca; Costea, Iuliana; Palos, Ramona</t>
  </si>
  <si>
    <t>Relationships between academic achievement and personality dynamics during adolescence</t>
  </si>
  <si>
    <t>SOUTH AFRICAN JOURNAL OF PSYCHOLOGY</t>
  </si>
  <si>
    <t>academic achievement; adolescence; motivation; motivational structure; pattern; personality</t>
  </si>
  <si>
    <t>HIGH-SCHOOL; PERFORMANCE; MOTIVATION; PREDICTORS; STUDENTS; TRAITS; INTELLIGENCE; PSYCHOLOGY; ENGAGEMENT; INTERESTS</t>
  </si>
  <si>
    <t>The purpose of the present study is to establish whether the psychological personality type, the energetic pattern, the emotional pattern and the motivational structure of personality have any influence on academic achievement among adolescents. In order to achieve this goal, 100 Romanian adolescent subjects were tested, randomly chosen from the same high school. The instruments used were: the Myers-Briggs Type Indicator, the Eysenck Personality Questionnaire and the Motivational Structure of Personality Questionnaire. To rate the academic achievements of the subjects, we used their annual average grades obtained in the previous academic year. According to our purpose and objectives, three hypotheses were developed, in order to provide the study with a coherent path. The results indicated that the psychological personality type does not influence academic performance significantly: students, whether they possess these personality traits or not, can have similar academic achievements. The energetic and emotional patterns are not preliminary conditions for the academic performance of adolescents; nevertheless, certain motivational traits appear to be paramount conditions. Understanding the relationships between motivation and personality, distinctive components of academic performance may be applied to guide students towards the disciplines and programs in which they are most likely to succeed. In light of the results of the present study, it is necessary that a further analysis be carried out, based on the present data obtained. The main thesis of our research is that there is a discrepancy between the actual configuration of schools and the potentials and needs of adolescents, with the effect of diminishing the formative value of the educational process. Knowledge of the factors influencing academic achievement enables to predict which students will and which will not perform well in the educational process, thus influencing the configuration of the adolescents' future.</t>
  </si>
  <si>
    <t>[Munteanu, Anca; Costea, Iuliana; Palos, Ramona] W Univ Timisoara, Dept Psychol, Timisoara, Romania</t>
  </si>
  <si>
    <t>Munteanu, A (corresponding author), W Univ Timisoara, Dept Psychol, Timisoara, Romania.</t>
  </si>
  <si>
    <t>iuliana.costea@socio.uvt.ro</t>
  </si>
  <si>
    <t>PALOS, RAMONA/C-8989-2015; Costea, Iuliana/ADP-9214-2022</t>
  </si>
  <si>
    <t>PALOS, RAMONA/0000-0002-4426-8178; Costea, Iuliana/0000-0002-8952-3486</t>
  </si>
  <si>
    <t>UNISA PRESS</t>
  </si>
  <si>
    <t>PRETORIA</t>
  </si>
  <si>
    <t>PO BOX 392, PRETORIA, 0003, SOUTH AFRICA</t>
  </si>
  <si>
    <t>0081-2463</t>
  </si>
  <si>
    <t>S AFR J PSYCHOL</t>
  </si>
  <si>
    <t>South Afr. J. Psychol.</t>
  </si>
  <si>
    <t>10.1177/008124631104100413</t>
  </si>
  <si>
    <t>863VT</t>
  </si>
  <si>
    <t>WOS:000298197100013</t>
  </si>
  <si>
    <t>Rominasu, R</t>
  </si>
  <si>
    <t>Contributions to a History of Jewish Education in Bihor in the interwar period. The Orthodox Israelite Gymnasium in Oradea (1922-1938)</t>
  </si>
  <si>
    <t>Jews; education; society; gymnasium; interwar</t>
  </si>
  <si>
    <t>The present study focuses On revising a fragment in the history of interwar Oradea Jewish education. More precisely, it Will deal With presenting the educational, cultural and artistic life of the Oradea Orthodox Israelite Gymnasium: This Was founded in 1888, When a secondary Civil school for boys Was inaugurated; a similar school for girls was opened nine years later. The aim of the two secondary schools was to educate young people in a traditional religious spirit and keep them on a Moral path in the new Greater Romania context. The new school was the only Orthodox Israelite cultural institute in the country. Beginning with the academic year 1928-1929. The civil school was transformed into a three-grade gymnasium, the fourth grade becoming a transitional one. The gymnasium had a prestigious and carefully selected teaching staff. The institution was supported by. the Oradea Orthodox Jewish community. It had adequate classrooms, physics and chemistry laboratories equipped with modem tools; a library, a gym, and modern didactic materials. The students of the gymnasium organised school festivities and exhibitions, various cultural and artistic activities, taking part actively in all the cultural events promoted by the municipality and the local Jewish community.</t>
  </si>
  <si>
    <t>Univ Oradea, Fac Hist Geog &amp; Int Relat, Oradea 410087, Romania</t>
  </si>
  <si>
    <t>Rominasu, R (corresponding author), Univ Oradea, Fac Hist Geog &amp; Int Relat, 1 Univ St, Oradea 410087, Romania.</t>
  </si>
  <si>
    <t>990HH</t>
  </si>
  <si>
    <t>WOS:000307621100011</t>
  </si>
  <si>
    <t>Granville, J</t>
  </si>
  <si>
    <t>Granville, Johanna</t>
  </si>
  <si>
    <t>Ask for Bread, not Peace Reactions of Romanian Workers and Peasants to the Hungarian Revolution of 1956</t>
  </si>
  <si>
    <t>1956; Gheorghiu-Dej; Hungarian revolution; popular reactions</t>
  </si>
  <si>
    <t>In contrast to restless students in Bucharest, Cluj, Iasi, Timis oara, and other cities, who tried to organize rallies calling for government reforms in the fall of 1956 but failed, Romanian workers and peasants expressed their feelings about the revolution in nearby Hungary by going on feverish shopping sprees; stockpiling food staples; writing anonymous leaflets and graffiti; spreading rumors; and engaging in arson, vandalism, and physical brawls. The Hungarian crisis aroused in some citizens fears of a World War III, for others a war over Transylvania, and for still others a Hungarian-style revolt in Romania. A survey of published Securitate reports written between 26 October and 23 November 1956 shows that the three most frequent oral comments recorded were those complaining about the economy, those predicting that what happened in Hungary will happen in Romania, and those asking why was the Soviet intervention necessary? The economic complaints outnumbered the other two types of comments. Political messages, oral and written, spanned the spectrum, from fascist, Iron Guard songs, monarchist comments, to procapitalist slogans. Although most irredentist comments, oral and written, originated from cities in Transylvania, more than half of the incidents of physical aggression, including arson and other acts of sabotage, occurred in non-Transylvanian regions. Although the Securitate sometimes exploited ethnic tensions to gain recruits, Romanian citizens expressed more rage toward the communist dictatorship than against ethnic Hungarians.</t>
  </si>
  <si>
    <t>Texas A&amp;M Univ, Bush Sch Govt &amp; Publ Policy, College Stn, TX 77843 USA</t>
  </si>
  <si>
    <t>Texas A&amp;M University System; Texas A&amp;M University College Station; Bush School of Government &amp; Public Service</t>
  </si>
  <si>
    <t>Granville, J (corresponding author), Texas A&amp;M Univ, Bush Sch Govt &amp; Publ Policy, College Stn, TX 77843 USA.</t>
  </si>
  <si>
    <t>10.1177/0888325410376790</t>
  </si>
  <si>
    <t>660KD</t>
  </si>
  <si>
    <t>WOS:000282639600005</t>
  </si>
  <si>
    <t>Radu, BM</t>
  </si>
  <si>
    <t>Radu, Bogdan Mihai</t>
  </si>
  <si>
    <t>YOUNG BELIEVERS OR SECULAR CITIZENS? AN EXPLORATORY STUDY OF THE INFLUENCE OF RELIGION ON POLITICAL ATTITUDES AND PARTICIPATION IN ROMANIAN HIGH-SCHOOL STUDENTS</t>
  </si>
  <si>
    <t>patterns of church-going; political values; participatory behavior; clash of civilization; religion and democracy; secularization and democracy</t>
  </si>
  <si>
    <t>COMMUNICATION; YOUTH</t>
  </si>
  <si>
    <t>In this paper, I explore the effects of religious denomination and patterns of church-going on the construction of political values for high-school students. I argue that religion plays a role in the formation of political attitudes among teenagers and it influences their political participation. I examine whether this relationship is constructed along denominational lines. From a theoretical perspective, previous research heralded the compatibility between Western Christianity and the democratic form of government. Samuel Huntington, in his famous Clash of Civilization, argued that there is a natural symbiosis between Western Christianity and democratic forms of government, going insofar as to separate the world into religious civilizations. 1 While, this approach essentializes religion as a fixed and immutable entity, Huntington also neglects the importance of dynamic historical, political and social contexts that can, and, in fact, do affect the functioning of religion in different countries, and hence their ability and willingness to accommodate democracy. Much research followed the Clash of Civilizations, either qualifying the central argument, by showing evidence of support for procedural democracy in most of the World, but without its liberal component or even arriving at the opposite conclusion that irrespective of religion, every country is democratizable.(2) While I do not attempt to disconfirm fundamental huntingtonian thinking, I do raise the questions of how context can and does influence the intimate relationship between religion and politics. The analysis is conducted on survey data collected by the Center for the Study of Democracy (CSD) at Babes-Bolyai University with subjects of 14-15 years old, and the results show that, while Greek Orthodox students do not seem to differ in their political values form their Catholic and Protestant counterparts, they are more prone to participate politically. Nevertheless, their active participatory behavior is only more pronounced in what voting is concerned, an opposite effect being recorder for any other acts of political participation.</t>
  </si>
  <si>
    <t>Univ Babes Bolyai, Fac Polit Adm &amp; Commun Sci, Cluj Napoca, Romania</t>
  </si>
  <si>
    <t>Radu, BM (corresponding author), Univ Babes Bolyai, Fac Polit Adm &amp; Commun Sci, Cluj Napoca, Romania.</t>
  </si>
  <si>
    <t>bogdanradu2000@yahoo.com</t>
  </si>
  <si>
    <t>Radu, Bogdan Mihai/ABB-8812-2020; Radu, Bogdan Mihai/GSO-2996-2022</t>
  </si>
  <si>
    <t>Radu, Bogdan Mihai/0000-0003-4450-9311</t>
  </si>
  <si>
    <t>SPR</t>
  </si>
  <si>
    <t>561SE</t>
  </si>
  <si>
    <t>WOS:000274998400009</t>
  </si>
  <si>
    <t>Jemna, DV; Curelaru, M</t>
  </si>
  <si>
    <t>Jemna, Danut-Vasile; Curelaru, Mihai</t>
  </si>
  <si>
    <t>VALUES AND STUDENTS' POLITICAL PARTICIPATION</t>
  </si>
  <si>
    <t>instrumental values; terminal values; religious values; political option; political participation</t>
  </si>
  <si>
    <t>RELIGIOUS VALUES; RANKING</t>
  </si>
  <si>
    <t>This study presents a series of theoretical aspects and empirical results obtained after some scientific research conducted on values ( instrumental, terminal and religious) and on the political involvement of students from the university. The study was conducted using the statistical survey method in the aftermath of the general elections that took place in November 2008, among the student body of Al.I.Cuza University of Iasi, Romania. The analysis underlined the fact that pupils placed a great importance on values and, considering the way they were ranked, the students are believed to have transmitted a specific signal on behalf of a social category that is struggling to be noticed in the context of the present Romanian society. The analysis also highlights the fact that the students' political participation is not significantly correlated on a statistical level to the extent of their adhesion to the values studied in the survey.</t>
  </si>
  <si>
    <t>[Jemna, Danut-Vasile] Alexandru Ioan Cuza Univ, Dept Econ Quantitat Anal &amp; Informat Syst, Fac Econ &amp; Business Adm, Iasi, Romania; [Curelaru, Mihai] Alexandru Ioan Cuza Univ, Dept Psychol, Fac Psychol &amp; Educ Sci, Iasi, Romania</t>
  </si>
  <si>
    <t>Jemna, DV (corresponding author), Alexandru Ioan Cuza Univ, Dept Econ Quantitat Anal &amp; Informat Syst, Fac Econ &amp; Business Adm, Iasi, Romania.</t>
  </si>
  <si>
    <t>danut.jemna@uaic.ro; mihai.curelaru@uaic.ro</t>
  </si>
  <si>
    <t>Curelaru, Mihai/AAC-6326-2021</t>
  </si>
  <si>
    <t>Curelaru, Mihai/0000-0002-7506-6448</t>
  </si>
  <si>
    <t>527WD</t>
  </si>
  <si>
    <t>WOS:000272400100009</t>
  </si>
  <si>
    <t>Bacila, MF; Moisescu, OI; Tîrca, AM</t>
  </si>
  <si>
    <t>Bacila, Mihai F.; Moisescu, Ovidiu I.; Tirca, Alexandra M.</t>
  </si>
  <si>
    <t>A STUDY REGARDING THE INFLUENCE OF BUSINESS SIZE ON THE AVAILABILITY OF BUSINESS ORGANIZATIONS TO DEVELOP ALLIANCES WITH HIGHER EDUCATION INSTITUTIONS</t>
  </si>
  <si>
    <t>higher education institutions; business organizations; collaboration; alliance; Transylvania; Romania</t>
  </si>
  <si>
    <t>RESEARCH-AND-DEVELOPMENT; UNIVERSITIES; INNOVATION; COLLABORATION</t>
  </si>
  <si>
    <t>In current turbulent environment, both higher education institutions and business organizations are facing new challenges, increasing competition, scarcer and more expensive resources, as well as various opportunities and threats. Recent studies have proven that business-university collaboration can often be a solution for coping with all the above mentioned aspects. The paper's purpose derives from the enormous advantages this cooperation can bring in overcoming threats and exploiting opportunities, both to academia and businesses, and it consists in investigating the influence of business size, defined according to European standards, on the availability of companies to collaborate and develop alliances with higher education institutions. The empirical analysis is based on a survey conducted among 216 companies from the Romanian region Transylvania regarding presently used and potentially usable collaboration means between them and the biggest and most important higher education institution of business administration from the region - Babes-Bolyai University's Faculty of Economics and Business Administration in Romania The results indicate several significant influences that company size exerts on perceived level of graduates' professional education, firms' interest in courses and consultancy provided by universities and firms' availability to contribute to students' professional education and to university-specific activities.</t>
  </si>
  <si>
    <t>[Bacila, Mihai F.; Moisescu, Ovidiu I.; Tirca, Alexandra M.] Univ Babes Bolyai, Fac Econ &amp; Business Adm, Cluj Napoca 400591, Romania</t>
  </si>
  <si>
    <t>Bacila, MF (corresponding author), Univ Babes Bolyai, Fac Econ &amp; Business Adm, 58-60 Teodor Mihali St, Cluj Napoca 400591, Romania.</t>
  </si>
  <si>
    <t>mihai.bacila@econ.ubbcluj.ro; ovidiu.moisescu@econ.ubbcluj.ro; alexandra.tirca@econ.ubbcluj.ro</t>
  </si>
  <si>
    <t>Moisescu, Ovidiu I./C-1175-2013; Drule, Alexandra Maria/GXF-5035-2022; Bacila, Mihai/AAZ-7530-2020</t>
  </si>
  <si>
    <t>Moisescu, Ovidiu I./0000-0003-0097-5660; Bacila, Mihai/0000-0002-4211-0721; Drule, Alexandra Maria/0000-0002-6918-0754</t>
  </si>
  <si>
    <t>MUITINES G 8,, KAUNAS, LT-44280, LITHUANIA</t>
  </si>
  <si>
    <t>A</t>
  </si>
  <si>
    <t>542JK</t>
  </si>
  <si>
    <t>WOS:000273489200010</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</si>
  <si>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</si>
  <si>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</si>
  <si>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</si>
  <si>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</si>
  <si>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</si>
  <si>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</si>
  <si>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</si>
  <si>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</si>
  <si>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</si>
  <si>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</si>
  <si>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</si>
  <si>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Simonek, Jaromir/AAE-8844-2020; Biddle, Stuart/AAE-9395-2019; Sandor, Iosif/GZN-1355-2022; SANDOR, IOSIF/AAO-2638-2020; Karsai, Istvan/GZA-9194-2022</t>
  </si>
  <si>
    <t>Simonek, Jaromir/0000-0003-4242-4891; Biddle, Stuart/0000-0002-7663-6895; SANDOR, IOSIF/0000-0003-2677-4568;</t>
  </si>
  <si>
    <t>TAYLOR &amp; FRANCIS LTD</t>
  </si>
  <si>
    <t>2-4 PARK SQUARE, MILTON PARK, ABINGDON OR14 4RN, OXON, ENGLAND</t>
  </si>
  <si>
    <t>1746-1391</t>
  </si>
  <si>
    <t>1536-7290</t>
  </si>
  <si>
    <t>EUR J SPORT SCI</t>
  </si>
  <si>
    <t>Eur. J. Sport Sci.</t>
  </si>
  <si>
    <t>10.1080/17461390902829234</t>
  </si>
  <si>
    <t>628JA</t>
  </si>
  <si>
    <t>WOS:000280114200005</t>
  </si>
  <si>
    <t>Culic, I</t>
  </si>
  <si>
    <t>Culic, Irina</t>
  </si>
  <si>
    <t>Eluding exit and entry controls: Romanian and Moldovan immigrants in the European Union</t>
  </si>
  <si>
    <t>international migration; immigration policies; labour migration; agency; Romania; Moldova</t>
  </si>
  <si>
    <t>This study intends to show how politics and policies of immigration articulate on multiple layers of agency: supranational and transnational bodies, states, local networks, and migrants. Examining migration patterns of Romanian and Moldovan citizens in the European Union, the article suggests that to understand the course of immigration policies, students of immigration need to include accounts of the practices of knowledgeable migrants, as actors who enact, in both senses of the word, the authorities' rules and regulations.</t>
  </si>
  <si>
    <t>Culic, Irina/AAZ-5222-2020</t>
  </si>
  <si>
    <t>Culic, Irina/0000-0002-5963-6914</t>
  </si>
  <si>
    <t>10.1177/0888325407311795</t>
  </si>
  <si>
    <t>254MX</t>
  </si>
  <si>
    <t>WOS:000252591800005</t>
  </si>
  <si>
    <t>Actiunea Romaneasca (1923-1925):: The circumstances of its establishment</t>
  </si>
  <si>
    <t>interwar Transylvania; anti-Semitism; Actiunea Romaneasca; nationalism; student protests; numerus clausus</t>
  </si>
  <si>
    <t>The paper examines the manner in which a number of university professors and leading professionals capitalized on the protest movement started by Cluj students and founded, on 7 June 1923, an organization inspired by the Action Francaise. Apart from the circumstances surrounding the creation of Actiunea Romaneasca, the author also discusses the atmosphere and the pervading mentalities in cart), interwar Romania, the agenda of the new organization, its ideology, as well as its initiatives, up to the point when, in 1925, it gave tip its distinct identity and joined other nationalist organizations into a political part), led by A. C. Cuza.</t>
  </si>
  <si>
    <t>Ctr Transylvanian Studies, Lexington, KY 40508 USA</t>
  </si>
  <si>
    <t>Ghitta, M (corresponding author), Ctr Transylvanian Studies, Lexington, KY 40508 USA.</t>
  </si>
  <si>
    <t>335VI</t>
  </si>
  <si>
    <t>WOS:000258319700006</t>
  </si>
  <si>
    <t>We Have Wines of All Kinds: Red, White, and Green: Romanian reactions to the Hungarian uprising in 1956</t>
  </si>
  <si>
    <t>AUSTRALIAN JOURNAL OF POLITICS AND HISTORY</t>
  </si>
  <si>
    <t>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 Drawing on memoirs, archival documents, and recent scholarship, this article examines the reverberations of the Hungarian revolution of 1956 in three Romanian cities, Bucharest, Cluj-Napoca, and Timisoara. Before the collapse of communism in Romania in 1989, a stereotype prevailed that, in contrast to the youth in Hungary, as well as in Poland and Czechoslovakia, Romanian students were too cowardly to voice their opinion of the events of the 1950s, including the Hungarian revolt. After the communist regime's collapse, Romanian scholars working with new archival documents debunked this conception, claiming that a student protest movement and widespread demonstrations (manifestarile) did indeed occur throughout Romania. The truth lies somewhere in-between. Romanian university students were neither too timid to speak their minds about the need for reforms, nor tightly united in a movement with a central leadership and specific agenda.</t>
  </si>
  <si>
    <t>Novosibirsk State Univ, Novosibirsk, Russia</t>
  </si>
  <si>
    <t>Novosibirsk State University</t>
  </si>
  <si>
    <t>Granville, J (corresponding author), Novosibirsk State Univ, Novosibirsk, Russia.</t>
  </si>
  <si>
    <t>WILEY-BLACKWELL</t>
  </si>
  <si>
    <t>MALDEN</t>
  </si>
  <si>
    <t>COMMERCE PLACE, 350 MAIN ST, MALDEN 02148, MA USA</t>
  </si>
  <si>
    <t>0004-9522</t>
  </si>
  <si>
    <t>AUST J POLIT HIST</t>
  </si>
  <si>
    <t>Aust. J. Polit. Hist.</t>
  </si>
  <si>
    <t>10.1111/j.1467-8497.2008.00494.x</t>
  </si>
  <si>
    <t>History; Political Science</t>
  </si>
  <si>
    <t>History; Government &amp; Law</t>
  </si>
  <si>
    <t>305DR</t>
  </si>
  <si>
    <t>WOS:000256158500002</t>
  </si>
  <si>
    <t>Grigoruta, S; Semen, E</t>
  </si>
  <si>
    <t>Grigoruta, Simina; Semen, Elena</t>
  </si>
  <si>
    <t>The Echo of nature and its importance in the formation of the little citizen</t>
  </si>
  <si>
    <t>society; environment; educational project; public campain</t>
  </si>
  <si>
    <t>The perception of children about the protection of the environment is a very important educational problem that has become a major preoccupation for the Romanian School and not only. The children, the little pupils, are the agents of the social activity in the 2 Is' century. The society in which they will live directly depends on the conception they embrace today, during their schooling days, about the protection and the unaltered preserve of the environment. Ecology represents the science of the environment, a branch of Biology respectively, which studies the interactions between living creatures and their environment. The study of the Ecology in Primary School, in Science classes as well as during extracurricular activities, offers pupils the theoretical basis they need in order to understand all the preoccupations and the measures the human society undertakes to protect the Blue Planet. For this it is important to involve pupils in educational projects such as The Echo of Nature. I Have My Own Tree! in which they conceive and distribute instructive and informative materials on ecological themes, they participate in activities in which they ecologies the space of our work or in which they try to sensitize the public opinion on the environment problem. The project co-coordinated by School Gheorghe Marzescu, Iasi, Romania lasts 4 years and has as partners: Miron Costin High school Iasi, Junior Kinder garden - of The University A.I. Cuza Iasi, The Museum of Natural Sciences Iasi, The Administration of Targusor Copou Students' Campus, Botanical Garden, and Iasi Branch of Romania's Scouts. Through the active participation in the proposed activities, with important partners, the little pupils will become aware of the fact that nature has its own laws which are compulsory in respecting. A first step in reaching this goal is to change the present mentality according to which the solution to the problem of how to protect the environment is not only the authorities' responsibility or of the nongovernmental organizations which are seldom seen as,spare trash collectors for the green areas but it is also a responsibility for each and every person. For this it is necessary to transform the implicated schools in central points of a public campaign. These schools will be an example to follow in protecting the green spaces and the involvement of the community, in creating a proper educational frame and a group of molders capable of sustain an educational process about the protection of nature on the long term, process that will have a practical component and shall be focused on the implication of the community.</t>
  </si>
  <si>
    <t>[Grigoruta, Simina; Semen, Elena] Gheorghe Marzescu Sch, Iasi, Romania</t>
  </si>
  <si>
    <t>Grigoruta, S (corresponding author), Gheorghe Marzescu Sch, Iasi, Romania.</t>
  </si>
  <si>
    <t>332DQ</t>
  </si>
  <si>
    <t>WOS:000258062700012</t>
  </si>
  <si>
    <t>Nagy, PT</t>
  </si>
  <si>
    <t>Nagy, Peter Tibor</t>
  </si>
  <si>
    <t>The problem of the confessional recruitment of the students at the faculties of the Humanities and Science of the Transylvanian University</t>
  </si>
  <si>
    <t>HISTORICAL SOCIAL RESEARCH-HISTORISCHE SOZIALFORSCHUNG</t>
  </si>
  <si>
    <t>International Conference on Elite Formation, Modernization and Nation Building</t>
  </si>
  <si>
    <t>MAY 04-06, 2007</t>
  </si>
  <si>
    <t>Cent European Univ, Budapest, HUNGARY</t>
  </si>
  <si>
    <t>Cent European Univ</t>
  </si>
  <si>
    <t>Located in Transylvania, one of the most multi-denominational regions of Europe, the University of Kolozsvar/Cluj/Klausenburg had 4000 students graduating from its Humanities and Science faculties in the period under examination. The ratios regarding the religious background of these graduates are: one third Roman Catholic; one third Calvinist, one eighth Lutheran, and the rest were affiliated with the small Unitarian Protestant and Jewish denominations of the region. Members of Eastern churches (Greek Catholic and Greek Orthodox) were also present in small numbers. The principal means of estimating the under- or over-representation of religious denominations in the student body was analysing the religious composition of graduates from Transylvania only (almost 60% of graduates). Concerning the mainly Hungarian denominations, Unitarians were four times over-represented among graduates, Calvinists 2.7 times, and Catholics 1.8 times. In national surveys, Calvinists and Roman Catholics tended to be under-represented, but it seems this was counterbalanced in Transylvania by the urban nature of the ethnic Hungarian population. Lutherans were over-represented by a factor of 1.7. Most members of this group were Transylvanian Saxons living in German-speaking towns. An over-representation of Jewish students, which applied to both Budapest University and the country as a whole (on account of the sheer number of students attending Budapest University), could not be observed here. Indeed, Jewish graduates were under-represented by a factor of 0.9. The representation indices for the Greek Catholic population (0.16) and the Greek Orthodox population (0.07) effectively demonstrate that Romanians had little chance of graduating from the faculties examined. The analysis of temporal changes in the denominational composition of the student body reveals that Catholics - both Roman and Greek - reduced their participation over time, perhaps turning away from Transylvania in favour of Budapest. As a result, Kolozsvar University became increasingly Calvinist. Transylvanian Jews under-went the most rapid process of modernisation, progressing from almost total exclusion to over-representation. The reason for Jewish under-representation - as shown by the initial survey - was that Transylvanian Jews lagged behind Hungary's urban Neolog Jewish communities. Similar over- an under-representation data demonstrate the differencia specifica of the Faculty of Humanities vs. the Faculty of Science, the differences regarding the social background of non-Transylvanian students, the success at the doctoral level, the recruitment of the elite, etc.</t>
  </si>
  <si>
    <t>Eotvos Lorand Univ, Res Ctr Social Educ &amp; Youth, John Wesley Coll, Inst Educ Res, Budapest, Hungary</t>
  </si>
  <si>
    <t>Eotvos Lorand University</t>
  </si>
  <si>
    <t>Nagy, PT (corresponding author), Eotvos Lorand Univ, Res Ctr Social Educ &amp; Youth, John Wesley Coll, Inst Educ Res, Budapest, Hungary.</t>
  </si>
  <si>
    <t>Nagy.peter.tibor@gmail.com</t>
  </si>
  <si>
    <t>CENTER HISTORICAL SOCIAL RESEARCH-ZENTRUM HISTORISCHE SOZIALFORSCHUNG</t>
  </si>
  <si>
    <t>KOLN</t>
  </si>
  <si>
    <t>LILIENCRONSTR 6, KOLN, D-50931, GERMANY</t>
  </si>
  <si>
    <t>0172-6404</t>
  </si>
  <si>
    <t>HIST SOC RES</t>
  </si>
  <si>
    <t>Hist. Soc. Res.</t>
  </si>
  <si>
    <t>History; History Of Social Sciences; Industrial Relations &amp; Labor; Social Sciences, Interdisciplinary</t>
  </si>
  <si>
    <t>Social Science Citation Index (SSCI); Conference Proceedings Citation Index - Social Science &amp; Humanities (CPCI-SSH)</t>
  </si>
  <si>
    <t>History; Social Sciences - Other Topics; Business &amp; Economics</t>
  </si>
  <si>
    <t>307XN</t>
  </si>
  <si>
    <t>WOS:000256353000008</t>
  </si>
  <si>
    <t>McIntyre, A; Chatzopoulos, N; Politi, A; Roz, J</t>
  </si>
  <si>
    <t>McIntyre, Alice; Chatzopoulos, Nikolaos; Politi, Anastasia; Roz, Julieta</t>
  </si>
  <si>
    <t>Participatory action research: Collective reflections on gender, culture, and language</t>
  </si>
  <si>
    <t>TEACHING AND TEACHER EDUCATION</t>
  </si>
  <si>
    <t>participatory action research; non-united statesian student teachers; teacher candidates; reflective research</t>
  </si>
  <si>
    <t>The focus of this article is the experiences of three undergraduate students who engaged in a participatory action research (PAR) project with a group of preadolescent Latina girls attending a public school in Boston, MA, USA. The aim of the 2-year project was to explore how the girls constructed knowledge about girlhood and other gender-related issues. In this article, I (Alice) briefly describe the PAR project. The remaining sections focus on the research team's reflections. Julieta, a native of Romania, discusses how her life experiences growing up in Romania during the Communist regime helped her to identify with some of the girls' life experiences. Anastasia, who was born and raised in Greece, describes how dialogue, a basic tenet of PAR, assisted her in developing collaborative relationships of trust with the research participants. In the third section, Nikos, who is also a native of Greece, describes how participating in a collaborative process with a group of girls from a dramatically different background than his own challenged him to reflect on his maleness, his ethnic beliefs, and his assumptions about public education in the US. The last section states the importance of teacher educators pursuing PAR-type experiences with college-aged students. The team's reflections offer insights into how engaging in participatory experiences with school-aged students can provide rich, informative, and effective opportunities for non-United Statesian students to gain a better understanding of the many issues related to public education in the US. (c) 2007 Elsevier Ltd. All rights reserved.</t>
  </si>
  <si>
    <t>Hellenic Coll, Brookline, MA 02445 USA</t>
  </si>
  <si>
    <t>McIntyre, A (corresponding author), Hellenic Coll, 50 Goddard Ave, Brookline, MA 02445 USA.</t>
  </si>
  <si>
    <t>amcintyre@hchc.edu</t>
  </si>
  <si>
    <t>0742-051X</t>
  </si>
  <si>
    <t>1879-2480</t>
  </si>
  <si>
    <t>TEACH TEACH EDUC</t>
  </si>
  <si>
    <t>Teach. Teach. Educ.</t>
  </si>
  <si>
    <t>10.1016/j.tate.2006.12.025</t>
  </si>
  <si>
    <t>175XA</t>
  </si>
  <si>
    <t>WOS:000247046100015</t>
  </si>
  <si>
    <t>Fox, JE</t>
  </si>
  <si>
    <t>Consuming the nation: Holidays, sports, and the production of collective belonging</t>
  </si>
  <si>
    <t>ETHNIC AND RACIAL STUDIES</t>
  </si>
  <si>
    <t>nationalism; holidays; sports; collective belonging; symbols; ethnography</t>
  </si>
  <si>
    <t>FOOTBALL</t>
  </si>
  <si>
    <t>The purpose of this article is to explain how Romanian and Hungarian university students in the ethnically mixed town of Cluj, Romania, experience and constitute collective national belonging at national holiday commemorations and international football competitions. Holidays and sports are important venues for the propagation of national, and sometimes nationalist, sensitivities. But neither the resurgence of nationalist politics in post-communist east Europe nor the nationalist inclinations of past generations of university students guarantee that the current generation will experience them - or themselves - in the same national terms. While much has been written about the production of holiday and sporting events, less has been said about the creative ways in which their audiences consume them. My aim in this study is to shift attention to the university students themselves and the modalities through which they constitute (and subvert) national cohesion through participation in (and avoidance of) holiday and sporting events.</t>
  </si>
  <si>
    <t>Univ Bristol, Dept Sociol, Bristol BS8 1UQ, Avon, England</t>
  </si>
  <si>
    <t>University of Bristol</t>
  </si>
  <si>
    <t>Fox, JE (corresponding author), Univ Bristol, Dept Sociol, 12 Woodland Rd, Bristol BS8 1UQ, Avon, England.</t>
  </si>
  <si>
    <t>jon.fox@bristol.ac.uk</t>
  </si>
  <si>
    <t>0141-9870</t>
  </si>
  <si>
    <t>1466-4356</t>
  </si>
  <si>
    <t>ETHNIC RACIAL STUD</t>
  </si>
  <si>
    <t>Ethn. Racial Stud.</t>
  </si>
  <si>
    <t>10.1080/01419870500465207</t>
  </si>
  <si>
    <t>Ethnic Studies; Sociology</t>
  </si>
  <si>
    <t>027DJ</t>
  </si>
  <si>
    <t>WOS:000236393600001</t>
  </si>
  <si>
    <t>Gheciu, A</t>
  </si>
  <si>
    <t>Security institutions as agents of socialization? NATO and the 'new Europe'</t>
  </si>
  <si>
    <t>INTERNATIONAL ORGANIZATION</t>
  </si>
  <si>
    <t>POWER; CONSTRUCTIVISM; PERSUASION; POLITICS</t>
  </si>
  <si>
    <t>This article examines the dynamics and implications of practices of socialization enacted by the North Atlantic Treaty Organization (NATO) in post-Cold War Central and Eastern Europe. With particular emphasis on the Czech Republic and Romania, I argue that NATO relied extensively on mechanisms of teaching and persuasion to project a particular set of liberal-democratic norms of security into the former Eastern bloc. Several interrelated conditions affected NATO's ability to teach new norms to Central and East European actors: the parties' mutual recognition of their respective roles as teachers and Students; the socializees' identification with the Western security community that NATO claimed to embody; and systematic interactions between teachers and students. In teaching new liberal-democratic norms, NATO exercised significant power: the power to shape its socializees' interpretations of the world and ideas about proper ways of acting in that world. The shared ideational framework established via teaching also empowered subsequent persuasive appeals launched in the name of liberal-democratic norms. NATO conducted a socialization process that targeted-and often affected-not simply the behavior of Central and East European socializees, but also their definitions of national identity and interests.</t>
  </si>
  <si>
    <t>Univ Oxford, Leverhulme Programme Changing Character War, Dept Polit &amp; Int Relat, Oxford OX1 2JD, England</t>
  </si>
  <si>
    <t>University of Oxford</t>
  </si>
  <si>
    <t>Gheciu, A (corresponding author), Univ Oxford, Leverhulme Programme Changing Character War, Dept Polit &amp; Int Relat, Oxford OX1 2JD, England.</t>
  </si>
  <si>
    <t>alexandra.gheciu@politics.ox.ac.uk</t>
  </si>
  <si>
    <t>0020-8183</t>
  </si>
  <si>
    <t>1531-5088</t>
  </si>
  <si>
    <t>INT ORGAN</t>
  </si>
  <si>
    <t>Int. Organ.</t>
  </si>
  <si>
    <t>FAL</t>
  </si>
  <si>
    <t>10.1017/S0020818305050332</t>
  </si>
  <si>
    <t>986JR</t>
  </si>
  <si>
    <t>WOS:000233446400007</t>
  </si>
  <si>
    <t>Missing the mark: Nationalist politics and student apathy</t>
  </si>
  <si>
    <t>nationalism; students; apathy; everyday life; Romania; methods</t>
  </si>
  <si>
    <t>ROMANIA</t>
  </si>
  <si>
    <t>Nationalist politics is widely recognized as a key site for the articulation, legitimation, and propagation of a national view of the world. But the effectiveness of nationalist politics in advancing this view ultimately rests upon the uses ordinary people make of it. Popular reception, however, is more often assumed than specified in the literature on nationalism. In this article, I identify the ways in which Romanian and Hungarian university students in the ethnically mixed town of Cluj, Romania, consume and engage-and deflect and ignore-nationalist politics. I examine the ways the students talk (and do not talk) about three hotly contested political matters: the debate over an independent Hungarian university in Cluj, the politics of the city's ultranationalist Romanian mayor, and the Romanian presidential elections of 2000. I show that the students can reproduce the nationally polarized terms of debate in response to survey questions. In the course of their everyday lives, however, there are few occasions in which they engage such issues. Instead, the students' apathy and disdain for politics in general precludes meaningful engagement of the issues in national or other terms. Nationalist politics misses its mark.</t>
  </si>
  <si>
    <t>Univ Calif Los Angeles, Dept Sociol, Los Angeles, CA 90024 USA</t>
  </si>
  <si>
    <t>University of California System; University of California Los Angeles</t>
  </si>
  <si>
    <t>10.1177/0888325404266940</t>
  </si>
  <si>
    <t>839GE</t>
  </si>
  <si>
    <t>WOS:000222770800001</t>
  </si>
  <si>
    <t>Light, D; Phinnemore, D</t>
  </si>
  <si>
    <t>Teaching 'transition' in Central and Eastern Europe through fieldwork</t>
  </si>
  <si>
    <t>Central and Eastern Europe; transition; Romania; fieldwork</t>
  </si>
  <si>
    <t>Since 1989 the former communist countries of Central and Eastern Europe have been in a state of 'transition' to a market economy and pluralist democracy. However, despite the increasing academic interest in the region, teaching about transition to undergraduates is a subject which has received little attention. This paper identifies some of the particular challenges and problems of teaching about transition in post-communist countries, particularly the lack of awareness of the region's communist past among many students, It also reports the development of a module designed to teach about transition in Romania primarily through fieldwork. The content of the module and examples of teaching activities are presented.</t>
  </si>
  <si>
    <t>Liverpool Hope Univ Coll, Environm &amp; Biol Studies Dept, Liverpool L16 9JD, Merseyside, England; Liverpool Hope Univ Coll, Int Studies Dept, Liverpool L16 9JD, Merseyside, England</t>
  </si>
  <si>
    <t>Liverpool Hope University; Liverpool Hope University</t>
  </si>
  <si>
    <t>Light, D (corresponding author), Liverpool Hope Univ Coll, Environm &amp; Biol Studies Dept, Hope Pk, Liverpool L16 9JD, Merseyside, England.</t>
  </si>
  <si>
    <t>CARFAX PUBL CO</t>
  </si>
  <si>
    <t>PO BOX 25, ABINGDON, OXFORDSHIRE, ENGLAND OX14 3UE</t>
  </si>
  <si>
    <t>10.1080/03098269885895</t>
  </si>
  <si>
    <t>ZZ981</t>
  </si>
  <si>
    <t>WOS:000074788800003</t>
  </si>
  <si>
    <t>JUROVA, A</t>
  </si>
  <si>
    <t>EDUCATIONAL HANDICAP OF ROMANY POPULATION - THE WAYS OF ITS OVERCOMING AND FUTURE POSSIBILITIES</t>
  </si>
  <si>
    <t>Slovak</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</si>
  <si>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</si>
  <si>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</si>
  <si>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</si>
  <si>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QL315</t>
  </si>
  <si>
    <t>WOS:A1994QL31500008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</si>
</sst>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3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88</v>
      </c>
      <c r="AD2" t="s">
        <v>88</v>
      </c>
      <c r="AE2" t="s">
        <v>88</v>
      </c>
      <c r="AF2" t="s">
        <v>74</v>
      </c>
      <c r="AG2">
        <v>49</v>
      </c>
      <c r="AH2">
        <v>0</v>
      </c>
      <c r="AI2">
        <v>0</v>
      </c>
      <c r="AJ2">
        <v>2</v>
      </c>
      <c r="AK2">
        <v>2</v>
      </c>
      <c r="AL2" t="s">
        <v>89</v>
      </c>
      <c r="AM2" t="s">
        <v>90</v>
      </c>
      <c r="AN2" t="s">
        <v>91</v>
      </c>
      <c r="AO2" t="s">
        <v>74</v>
      </c>
      <c r="AP2" t="s">
        <v>92</v>
      </c>
      <c r="AQ2" t="s">
        <v>74</v>
      </c>
      <c r="AR2" t="s">
        <v>93</v>
      </c>
      <c r="AS2" t="s">
        <v>94</v>
      </c>
      <c r="AT2" t="s">
        <v>95</v>
      </c>
      <c r="AU2">
        <v>2023</v>
      </c>
      <c r="AV2">
        <v>15</v>
      </c>
      <c r="AW2">
        <v>18</v>
      </c>
      <c r="AX2" t="s">
        <v>74</v>
      </c>
      <c r="AY2" t="s">
        <v>74</v>
      </c>
      <c r="AZ2" t="s">
        <v>74</v>
      </c>
      <c r="BA2" t="s">
        <v>74</v>
      </c>
      <c r="BB2" t="s">
        <v>74</v>
      </c>
      <c r="BC2" t="s">
        <v>74</v>
      </c>
      <c r="BD2">
        <v>13353</v>
      </c>
      <c r="BE2" t="s">
        <v>96</v>
      </c>
      <c r="BF2" t="str">
        <f>HYPERLINK("http://dx.doi.org/10.3390/su151813353","http://dx.doi.org/10.3390/su151813353")</f>
        <v>http://dx.doi.org/10.3390/su151813353</v>
      </c>
      <c r="BG2" t="s">
        <v>74</v>
      </c>
      <c r="BH2" t="s">
        <v>74</v>
      </c>
      <c r="BI2">
        <v>17</v>
      </c>
      <c r="BJ2" t="s">
        <v>97</v>
      </c>
      <c r="BK2" t="s">
        <v>98</v>
      </c>
      <c r="BL2" t="s">
        <v>99</v>
      </c>
      <c r="BM2" t="s">
        <v>100</v>
      </c>
      <c r="BN2" t="s">
        <v>74</v>
      </c>
      <c r="BO2" t="s">
        <v>101</v>
      </c>
      <c r="BP2" t="s">
        <v>74</v>
      </c>
      <c r="BQ2" t="s">
        <v>74</v>
      </c>
      <c r="BR2" t="s">
        <v>102</v>
      </c>
      <c r="BS2" t="s">
        <v>103</v>
      </c>
      <c r="BT2" t="str">
        <f>HYPERLINK("https%3A%2F%2Fwww.webofscience.com%2Fwos%2Fwoscc%2Ffull-record%2FWOS:001072235700001","View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108</v>
      </c>
      <c r="O3" t="s">
        <v>74</v>
      </c>
      <c r="P3" t="s">
        <v>74</v>
      </c>
      <c r="Q3" t="s">
        <v>74</v>
      </c>
      <c r="R3" t="s">
        <v>74</v>
      </c>
      <c r="S3" t="s">
        <v>74</v>
      </c>
      <c r="T3" t="s">
        <v>109</v>
      </c>
      <c r="U3" t="s">
        <v>110</v>
      </c>
      <c r="V3" t="s">
        <v>111</v>
      </c>
      <c r="W3" t="s">
        <v>112</v>
      </c>
      <c r="X3" t="s">
        <v>113</v>
      </c>
      <c r="Y3" t="s">
        <v>114</v>
      </c>
      <c r="Z3" t="s">
        <v>115</v>
      </c>
      <c r="AA3" t="s">
        <v>116</v>
      </c>
      <c r="AB3" t="s">
        <v>117</v>
      </c>
      <c r="AC3" t="s">
        <v>74</v>
      </c>
      <c r="AD3" t="s">
        <v>74</v>
      </c>
      <c r="AE3" t="s">
        <v>74</v>
      </c>
      <c r="AF3" t="s">
        <v>74</v>
      </c>
      <c r="AG3">
        <v>66</v>
      </c>
      <c r="AH3">
        <v>0</v>
      </c>
      <c r="AI3">
        <v>0</v>
      </c>
      <c r="AJ3">
        <v>2</v>
      </c>
      <c r="AK3">
        <v>2</v>
      </c>
      <c r="AL3" t="s">
        <v>118</v>
      </c>
      <c r="AM3" t="s">
        <v>119</v>
      </c>
      <c r="AN3" t="s">
        <v>120</v>
      </c>
      <c r="AO3" t="s">
        <v>121</v>
      </c>
      <c r="AP3" t="s">
        <v>122</v>
      </c>
      <c r="AQ3" t="s">
        <v>74</v>
      </c>
      <c r="AR3" t="s">
        <v>123</v>
      </c>
      <c r="AS3" t="s">
        <v>124</v>
      </c>
      <c r="AT3" t="s">
        <v>125</v>
      </c>
      <c r="AU3">
        <v>2023</v>
      </c>
      <c r="AV3" t="s">
        <v>74</v>
      </c>
      <c r="AW3" t="s">
        <v>74</v>
      </c>
      <c r="AX3" t="s">
        <v>74</v>
      </c>
      <c r="AY3" t="s">
        <v>74</v>
      </c>
      <c r="AZ3" t="s">
        <v>74</v>
      </c>
      <c r="BA3" t="s">
        <v>74</v>
      </c>
      <c r="BB3" t="s">
        <v>74</v>
      </c>
      <c r="BC3" t="s">
        <v>74</v>
      </c>
      <c r="BD3" t="s">
        <v>74</v>
      </c>
      <c r="BE3" t="s">
        <v>126</v>
      </c>
      <c r="BF3" t="str">
        <f>HYPERLINK("http://dx.doi.org/10.1108/JARHE-04-2023-0152","http://dx.doi.org/10.1108/JARHE-04-2023-0152")</f>
        <v>http://dx.doi.org/10.1108/JARHE-04-2023-0152</v>
      </c>
      <c r="BG3" t="s">
        <v>74</v>
      </c>
      <c r="BH3" t="s">
        <v>127</v>
      </c>
      <c r="BI3">
        <v>15</v>
      </c>
      <c r="BJ3" t="s">
        <v>128</v>
      </c>
      <c r="BK3" t="s">
        <v>129</v>
      </c>
      <c r="BL3" t="s">
        <v>128</v>
      </c>
      <c r="BM3" t="s">
        <v>130</v>
      </c>
      <c r="BN3" t="s">
        <v>74</v>
      </c>
      <c r="BO3" t="s">
        <v>74</v>
      </c>
      <c r="BP3" t="s">
        <v>74</v>
      </c>
      <c r="BQ3" t="s">
        <v>74</v>
      </c>
      <c r="BR3" t="s">
        <v>102</v>
      </c>
      <c r="BS3" t="s">
        <v>131</v>
      </c>
      <c r="BT3" t="str">
        <f>HYPERLINK("https%3A%2F%2Fwww.webofscience.com%2Fwos%2Fwoscc%2Ffull-record%2FWOS:001052772000001","View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79</v>
      </c>
      <c r="O4" t="s">
        <v>74</v>
      </c>
      <c r="P4" t="s">
        <v>74</v>
      </c>
      <c r="Q4" t="s">
        <v>74</v>
      </c>
      <c r="R4" t="s">
        <v>74</v>
      </c>
      <c r="S4" t="s">
        <v>74</v>
      </c>
      <c r="T4" t="s">
        <v>136</v>
      </c>
      <c r="U4" t="s">
        <v>74</v>
      </c>
      <c r="V4" t="s">
        <v>137</v>
      </c>
      <c r="W4" t="s">
        <v>138</v>
      </c>
      <c r="X4" t="s">
        <v>139</v>
      </c>
      <c r="Y4" t="s">
        <v>140</v>
      </c>
      <c r="Z4" t="s">
        <v>74</v>
      </c>
      <c r="AA4" t="s">
        <v>74</v>
      </c>
      <c r="AB4" t="s">
        <v>74</v>
      </c>
      <c r="AC4" t="s">
        <v>74</v>
      </c>
      <c r="AD4" t="s">
        <v>74</v>
      </c>
      <c r="AE4" t="s">
        <v>74</v>
      </c>
      <c r="AF4" t="s">
        <v>74</v>
      </c>
      <c r="AG4">
        <v>18</v>
      </c>
      <c r="AH4">
        <v>0</v>
      </c>
      <c r="AI4">
        <v>0</v>
      </c>
      <c r="AJ4">
        <v>0</v>
      </c>
      <c r="AK4">
        <v>0</v>
      </c>
      <c r="AL4" t="s">
        <v>141</v>
      </c>
      <c r="AM4" t="s">
        <v>142</v>
      </c>
      <c r="AN4" t="s">
        <v>143</v>
      </c>
      <c r="AO4" t="s">
        <v>144</v>
      </c>
      <c r="AP4" t="s">
        <v>145</v>
      </c>
      <c r="AQ4" t="s">
        <v>74</v>
      </c>
      <c r="AR4" t="s">
        <v>146</v>
      </c>
      <c r="AS4" t="s">
        <v>147</v>
      </c>
      <c r="AT4" t="s">
        <v>148</v>
      </c>
      <c r="AU4">
        <v>2023</v>
      </c>
      <c r="AV4">
        <v>18</v>
      </c>
      <c r="AW4">
        <v>2</v>
      </c>
      <c r="AX4" t="s">
        <v>74</v>
      </c>
      <c r="AY4" t="s">
        <v>74</v>
      </c>
      <c r="AZ4" t="s">
        <v>74</v>
      </c>
      <c r="BA4" t="s">
        <v>74</v>
      </c>
      <c r="BB4">
        <v>24</v>
      </c>
      <c r="BC4">
        <v>36</v>
      </c>
      <c r="BD4" t="s">
        <v>74</v>
      </c>
      <c r="BE4" t="s">
        <v>149</v>
      </c>
      <c r="BF4" t="str">
        <f>HYPERLINK("http://dx.doi.org/10.2478/sbe-2023-0022","http://dx.doi.org/10.2478/sbe-2023-0022")</f>
        <v>http://dx.doi.org/10.2478/sbe-2023-0022</v>
      </c>
      <c r="BG4" t="s">
        <v>74</v>
      </c>
      <c r="BH4" t="s">
        <v>74</v>
      </c>
      <c r="BI4">
        <v>13</v>
      </c>
      <c r="BJ4" t="s">
        <v>150</v>
      </c>
      <c r="BK4" t="s">
        <v>129</v>
      </c>
      <c r="BL4" t="s">
        <v>151</v>
      </c>
      <c r="BM4" t="s">
        <v>152</v>
      </c>
      <c r="BN4" t="s">
        <v>74</v>
      </c>
      <c r="BO4" t="s">
        <v>101</v>
      </c>
      <c r="BP4" t="s">
        <v>74</v>
      </c>
      <c r="BQ4" t="s">
        <v>74</v>
      </c>
      <c r="BR4" t="s">
        <v>102</v>
      </c>
      <c r="BS4" t="s">
        <v>153</v>
      </c>
      <c r="BT4" t="str">
        <f>HYPERLINK("https%3A%2F%2Fwww.webofscience.com%2Fwos%2Fwoscc%2Ffull-record%2FWOS:001069869700002","View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78</v>
      </c>
      <c r="N5" t="s">
        <v>79</v>
      </c>
      <c r="O5" t="s">
        <v>74</v>
      </c>
      <c r="P5" t="s">
        <v>74</v>
      </c>
      <c r="Q5" t="s">
        <v>74</v>
      </c>
      <c r="R5" t="s">
        <v>74</v>
      </c>
      <c r="S5" t="s">
        <v>74</v>
      </c>
      <c r="T5" t="s">
        <v>158</v>
      </c>
      <c r="U5" t="s">
        <v>159</v>
      </c>
      <c r="V5" t="s">
        <v>160</v>
      </c>
      <c r="W5" t="s">
        <v>161</v>
      </c>
      <c r="X5" t="s">
        <v>162</v>
      </c>
      <c r="Y5" t="s">
        <v>163</v>
      </c>
      <c r="Z5" t="s">
        <v>164</v>
      </c>
      <c r="AA5" t="s">
        <v>165</v>
      </c>
      <c r="AB5" t="s">
        <v>166</v>
      </c>
      <c r="AC5" t="s">
        <v>74</v>
      </c>
      <c r="AD5" t="s">
        <v>74</v>
      </c>
      <c r="AE5" t="s">
        <v>74</v>
      </c>
      <c r="AF5" t="s">
        <v>74</v>
      </c>
      <c r="AG5">
        <v>64</v>
      </c>
      <c r="AH5">
        <v>1</v>
      </c>
      <c r="AI5">
        <v>1</v>
      </c>
      <c r="AJ5">
        <v>2</v>
      </c>
      <c r="AK5">
        <v>2</v>
      </c>
      <c r="AL5" t="s">
        <v>167</v>
      </c>
      <c r="AM5" t="s">
        <v>168</v>
      </c>
      <c r="AN5" t="s">
        <v>169</v>
      </c>
      <c r="AO5" t="s">
        <v>170</v>
      </c>
      <c r="AP5" t="s">
        <v>74</v>
      </c>
      <c r="AQ5" t="s">
        <v>74</v>
      </c>
      <c r="AR5" t="s">
        <v>171</v>
      </c>
      <c r="AS5" t="s">
        <v>172</v>
      </c>
      <c r="AT5" t="s">
        <v>173</v>
      </c>
      <c r="AU5">
        <v>2023</v>
      </c>
      <c r="AV5">
        <v>14</v>
      </c>
      <c r="AW5" t="s">
        <v>74</v>
      </c>
      <c r="AX5" t="s">
        <v>74</v>
      </c>
      <c r="AY5" t="s">
        <v>74</v>
      </c>
      <c r="AZ5" t="s">
        <v>74</v>
      </c>
      <c r="BA5" t="s">
        <v>74</v>
      </c>
      <c r="BB5" t="s">
        <v>74</v>
      </c>
      <c r="BC5" t="s">
        <v>74</v>
      </c>
      <c r="BD5">
        <v>1189665</v>
      </c>
      <c r="BE5" t="s">
        <v>174</v>
      </c>
      <c r="BF5" t="str">
        <f>HYPERLINK("http://dx.doi.org/10.3389/fpsyg.2023.1189665","http://dx.doi.org/10.3389/fpsyg.2023.1189665")</f>
        <v>http://dx.doi.org/10.3389/fpsyg.2023.1189665</v>
      </c>
      <c r="BG5" t="s">
        <v>74</v>
      </c>
      <c r="BH5" t="s">
        <v>74</v>
      </c>
      <c r="BI5">
        <v>9</v>
      </c>
      <c r="BJ5" t="s">
        <v>175</v>
      </c>
      <c r="BK5" t="s">
        <v>176</v>
      </c>
      <c r="BL5" t="s">
        <v>177</v>
      </c>
      <c r="BM5" t="s">
        <v>178</v>
      </c>
      <c r="BN5">
        <v>37538998</v>
      </c>
      <c r="BO5" t="s">
        <v>179</v>
      </c>
      <c r="BP5" t="s">
        <v>74</v>
      </c>
      <c r="BQ5" t="s">
        <v>74</v>
      </c>
      <c r="BR5" t="s">
        <v>102</v>
      </c>
      <c r="BS5" t="s">
        <v>180</v>
      </c>
      <c r="BT5" t="str">
        <f>HYPERLINK("https%3A%2F%2Fwww.webofscience.com%2Fwos%2Fwoscc%2Ffull-record%2FWOS:001039026300001","View Full Record in Web of Science")</f>
        <v>View Full Record in Web of Science</v>
      </c>
    </row>
    <row r="6" spans="1:72" x14ac:dyDescent="0.25">
      <c r="A6" t="s">
        <v>72</v>
      </c>
      <c r="B6" t="s">
        <v>181</v>
      </c>
      <c r="C6" t="s">
        <v>74</v>
      </c>
      <c r="D6" t="s">
        <v>74</v>
      </c>
      <c r="E6" t="s">
        <v>74</v>
      </c>
      <c r="F6" t="s">
        <v>182</v>
      </c>
      <c r="G6" t="s">
        <v>74</v>
      </c>
      <c r="H6" t="s">
        <v>74</v>
      </c>
      <c r="I6" t="s">
        <v>183</v>
      </c>
      <c r="J6" t="s">
        <v>184</v>
      </c>
      <c r="K6" t="s">
        <v>74</v>
      </c>
      <c r="L6" t="s">
        <v>74</v>
      </c>
      <c r="M6" t="s">
        <v>78</v>
      </c>
      <c r="N6" t="s">
        <v>108</v>
      </c>
      <c r="O6" t="s">
        <v>74</v>
      </c>
      <c r="P6" t="s">
        <v>74</v>
      </c>
      <c r="Q6" t="s">
        <v>74</v>
      </c>
      <c r="R6" t="s">
        <v>74</v>
      </c>
      <c r="S6" t="s">
        <v>74</v>
      </c>
      <c r="T6" t="s">
        <v>185</v>
      </c>
      <c r="U6" t="s">
        <v>186</v>
      </c>
      <c r="V6" t="s">
        <v>187</v>
      </c>
      <c r="W6" t="s">
        <v>188</v>
      </c>
      <c r="X6" t="s">
        <v>189</v>
      </c>
      <c r="Y6" t="s">
        <v>190</v>
      </c>
      <c r="Z6" t="s">
        <v>191</v>
      </c>
      <c r="AA6" t="s">
        <v>192</v>
      </c>
      <c r="AB6" t="s">
        <v>193</v>
      </c>
      <c r="AC6" t="s">
        <v>74</v>
      </c>
      <c r="AD6" t="s">
        <v>74</v>
      </c>
      <c r="AE6" t="s">
        <v>74</v>
      </c>
      <c r="AF6" t="s">
        <v>74</v>
      </c>
      <c r="AG6">
        <v>54</v>
      </c>
      <c r="AH6">
        <v>0</v>
      </c>
      <c r="AI6">
        <v>0</v>
      </c>
      <c r="AJ6">
        <v>0</v>
      </c>
      <c r="AK6">
        <v>0</v>
      </c>
      <c r="AL6" t="s">
        <v>194</v>
      </c>
      <c r="AM6" t="s">
        <v>195</v>
      </c>
      <c r="AN6" t="s">
        <v>196</v>
      </c>
      <c r="AO6" t="s">
        <v>197</v>
      </c>
      <c r="AP6" t="s">
        <v>198</v>
      </c>
      <c r="AQ6" t="s">
        <v>74</v>
      </c>
      <c r="AR6" t="s">
        <v>199</v>
      </c>
      <c r="AS6" t="s">
        <v>200</v>
      </c>
      <c r="AT6" t="s">
        <v>201</v>
      </c>
      <c r="AU6">
        <v>2023</v>
      </c>
      <c r="AV6" t="s">
        <v>74</v>
      </c>
      <c r="AW6" t="s">
        <v>74</v>
      </c>
      <c r="AX6" t="s">
        <v>74</v>
      </c>
      <c r="AY6" t="s">
        <v>74</v>
      </c>
      <c r="AZ6" t="s">
        <v>74</v>
      </c>
      <c r="BA6" t="s">
        <v>74</v>
      </c>
      <c r="BB6" t="s">
        <v>74</v>
      </c>
      <c r="BC6" t="s">
        <v>74</v>
      </c>
      <c r="BD6" t="s">
        <v>74</v>
      </c>
      <c r="BE6" t="s">
        <v>202</v>
      </c>
      <c r="BF6" t="str">
        <f>HYPERLINK("http://dx.doi.org/10.1080/17411548.2023.2224703","http://dx.doi.org/10.1080/17411548.2023.2224703")</f>
        <v>http://dx.doi.org/10.1080/17411548.2023.2224703</v>
      </c>
      <c r="BG6" t="s">
        <v>74</v>
      </c>
      <c r="BH6" t="s">
        <v>203</v>
      </c>
      <c r="BI6">
        <v>17</v>
      </c>
      <c r="BJ6" t="s">
        <v>204</v>
      </c>
      <c r="BK6" t="s">
        <v>129</v>
      </c>
      <c r="BL6" t="s">
        <v>205</v>
      </c>
      <c r="BM6" t="s">
        <v>206</v>
      </c>
      <c r="BN6" t="s">
        <v>74</v>
      </c>
      <c r="BO6" t="s">
        <v>74</v>
      </c>
      <c r="BP6" t="s">
        <v>74</v>
      </c>
      <c r="BQ6" t="s">
        <v>74</v>
      </c>
      <c r="BR6" t="s">
        <v>102</v>
      </c>
      <c r="BS6" t="s">
        <v>207</v>
      </c>
      <c r="BT6" t="str">
        <f>HYPERLINK("https%3A%2F%2Fwww.webofscience.com%2Fwos%2Fwoscc%2Ffull-record%2FWOS:001023459300001","View Full Record in Web of Science")</f>
        <v>View Full Record in Web of Science</v>
      </c>
    </row>
    <row r="7" spans="1:72" x14ac:dyDescent="0.25">
      <c r="A7" t="s">
        <v>72</v>
      </c>
      <c r="B7" t="s">
        <v>208</v>
      </c>
      <c r="C7" t="s">
        <v>74</v>
      </c>
      <c r="D7" t="s">
        <v>74</v>
      </c>
      <c r="E7" t="s">
        <v>74</v>
      </c>
      <c r="F7" t="s">
        <v>209</v>
      </c>
      <c r="G7" t="s">
        <v>74</v>
      </c>
      <c r="H7" t="s">
        <v>74</v>
      </c>
      <c r="I7" t="s">
        <v>210</v>
      </c>
      <c r="J7" t="s">
        <v>211</v>
      </c>
      <c r="K7" t="s">
        <v>74</v>
      </c>
      <c r="L7" t="s">
        <v>74</v>
      </c>
      <c r="M7" t="s">
        <v>78</v>
      </c>
      <c r="N7" t="s">
        <v>79</v>
      </c>
      <c r="O7" t="s">
        <v>74</v>
      </c>
      <c r="P7" t="s">
        <v>74</v>
      </c>
      <c r="Q7" t="s">
        <v>74</v>
      </c>
      <c r="R7" t="s">
        <v>74</v>
      </c>
      <c r="S7" t="s">
        <v>74</v>
      </c>
      <c r="T7" t="s">
        <v>212</v>
      </c>
      <c r="U7" t="s">
        <v>213</v>
      </c>
      <c r="V7" t="s">
        <v>214</v>
      </c>
      <c r="W7" t="s">
        <v>215</v>
      </c>
      <c r="X7" t="s">
        <v>216</v>
      </c>
      <c r="Y7" t="s">
        <v>217</v>
      </c>
      <c r="Z7" t="s">
        <v>218</v>
      </c>
      <c r="AA7" t="s">
        <v>74</v>
      </c>
      <c r="AB7" t="s">
        <v>219</v>
      </c>
      <c r="AC7" t="s">
        <v>220</v>
      </c>
      <c r="AD7" t="s">
        <v>220</v>
      </c>
      <c r="AE7" t="s">
        <v>220</v>
      </c>
      <c r="AF7" t="s">
        <v>74</v>
      </c>
      <c r="AG7">
        <v>80</v>
      </c>
      <c r="AH7">
        <v>0</v>
      </c>
      <c r="AI7">
        <v>0</v>
      </c>
      <c r="AJ7">
        <v>2</v>
      </c>
      <c r="AK7">
        <v>2</v>
      </c>
      <c r="AL7" t="s">
        <v>221</v>
      </c>
      <c r="AM7" t="s">
        <v>222</v>
      </c>
      <c r="AN7" t="s">
        <v>223</v>
      </c>
      <c r="AO7" t="s">
        <v>224</v>
      </c>
      <c r="AP7" t="s">
        <v>225</v>
      </c>
      <c r="AQ7" t="s">
        <v>74</v>
      </c>
      <c r="AR7" t="s">
        <v>226</v>
      </c>
      <c r="AS7" t="s">
        <v>227</v>
      </c>
      <c r="AT7" t="s">
        <v>228</v>
      </c>
      <c r="AU7">
        <v>2023</v>
      </c>
      <c r="AV7">
        <v>32</v>
      </c>
      <c r="AW7">
        <v>4</v>
      </c>
      <c r="AX7" t="s">
        <v>74</v>
      </c>
      <c r="AY7" t="s">
        <v>74</v>
      </c>
      <c r="AZ7" t="s">
        <v>74</v>
      </c>
      <c r="BA7" t="s">
        <v>74</v>
      </c>
      <c r="BB7">
        <v>1575</v>
      </c>
      <c r="BC7">
        <v>1591</v>
      </c>
      <c r="BD7" t="s">
        <v>74</v>
      </c>
      <c r="BE7" t="s">
        <v>229</v>
      </c>
      <c r="BF7" t="str">
        <f>HYPERLINK("http://dx.doi.org/10.1111/beer.12566","http://dx.doi.org/10.1111/beer.12566")</f>
        <v>http://dx.doi.org/10.1111/beer.12566</v>
      </c>
      <c r="BG7" t="s">
        <v>74</v>
      </c>
      <c r="BH7" t="s">
        <v>203</v>
      </c>
      <c r="BI7">
        <v>17</v>
      </c>
      <c r="BJ7" t="s">
        <v>230</v>
      </c>
      <c r="BK7" t="s">
        <v>176</v>
      </c>
      <c r="BL7" t="s">
        <v>231</v>
      </c>
      <c r="BM7" t="s">
        <v>232</v>
      </c>
      <c r="BN7" t="s">
        <v>74</v>
      </c>
      <c r="BO7" t="s">
        <v>233</v>
      </c>
      <c r="BP7" t="s">
        <v>74</v>
      </c>
      <c r="BQ7" t="s">
        <v>74</v>
      </c>
      <c r="BR7" t="s">
        <v>102</v>
      </c>
      <c r="BS7" t="s">
        <v>234</v>
      </c>
      <c r="BT7" t="str">
        <f>HYPERLINK("https%3A%2F%2Fwww.webofscience.com%2Fwos%2Fwoscc%2Ffull-record%2FWOS:001024172000001","View Full Record in Web of Science")</f>
        <v>View Full Record in Web of Science</v>
      </c>
    </row>
    <row r="8" spans="1:72" x14ac:dyDescent="0.25">
      <c r="A8" t="s">
        <v>72</v>
      </c>
      <c r="B8" t="s">
        <v>235</v>
      </c>
      <c r="C8" t="s">
        <v>74</v>
      </c>
      <c r="D8" t="s">
        <v>74</v>
      </c>
      <c r="E8" t="s">
        <v>74</v>
      </c>
      <c r="F8" t="s">
        <v>236</v>
      </c>
      <c r="G8" t="s">
        <v>74</v>
      </c>
      <c r="H8" t="s">
        <v>74</v>
      </c>
      <c r="I8" t="s">
        <v>237</v>
      </c>
      <c r="J8" t="s">
        <v>238</v>
      </c>
      <c r="K8" t="s">
        <v>74</v>
      </c>
      <c r="L8" t="s">
        <v>74</v>
      </c>
      <c r="M8" t="s">
        <v>78</v>
      </c>
      <c r="N8" t="s">
        <v>79</v>
      </c>
      <c r="O8" t="s">
        <v>74</v>
      </c>
      <c r="P8" t="s">
        <v>74</v>
      </c>
      <c r="Q8" t="s">
        <v>74</v>
      </c>
      <c r="R8" t="s">
        <v>74</v>
      </c>
      <c r="S8" t="s">
        <v>74</v>
      </c>
      <c r="T8" t="s">
        <v>239</v>
      </c>
      <c r="U8" t="s">
        <v>240</v>
      </c>
      <c r="V8" t="s">
        <v>241</v>
      </c>
      <c r="W8" t="s">
        <v>242</v>
      </c>
      <c r="X8" t="s">
        <v>243</v>
      </c>
      <c r="Y8" t="s">
        <v>244</v>
      </c>
      <c r="Z8" t="s">
        <v>245</v>
      </c>
      <c r="AA8" t="s">
        <v>246</v>
      </c>
      <c r="AB8" t="s">
        <v>247</v>
      </c>
      <c r="AC8" t="s">
        <v>74</v>
      </c>
      <c r="AD8" t="s">
        <v>74</v>
      </c>
      <c r="AE8" t="s">
        <v>74</v>
      </c>
      <c r="AF8" t="s">
        <v>74</v>
      </c>
      <c r="AG8">
        <v>40</v>
      </c>
      <c r="AH8">
        <v>0</v>
      </c>
      <c r="AI8">
        <v>0</v>
      </c>
      <c r="AJ8">
        <v>9</v>
      </c>
      <c r="AK8">
        <v>9</v>
      </c>
      <c r="AL8" t="s">
        <v>248</v>
      </c>
      <c r="AM8" t="s">
        <v>249</v>
      </c>
      <c r="AN8" t="s">
        <v>250</v>
      </c>
      <c r="AO8" t="s">
        <v>251</v>
      </c>
      <c r="AP8" t="s">
        <v>252</v>
      </c>
      <c r="AQ8" t="s">
        <v>74</v>
      </c>
      <c r="AR8" t="s">
        <v>238</v>
      </c>
      <c r="AS8" t="s">
        <v>253</v>
      </c>
      <c r="AT8" t="s">
        <v>254</v>
      </c>
      <c r="AU8">
        <v>2023</v>
      </c>
      <c r="AV8">
        <v>31</v>
      </c>
      <c r="AW8">
        <v>76</v>
      </c>
      <c r="AX8" t="s">
        <v>74</v>
      </c>
      <c r="AY8" t="s">
        <v>74</v>
      </c>
      <c r="AZ8" t="s">
        <v>74</v>
      </c>
      <c r="BA8" t="s">
        <v>74</v>
      </c>
      <c r="BB8">
        <v>107</v>
      </c>
      <c r="BC8">
        <v>118</v>
      </c>
      <c r="BD8" t="s">
        <v>74</v>
      </c>
      <c r="BE8" t="s">
        <v>255</v>
      </c>
      <c r="BF8" t="str">
        <f>HYPERLINK("http://dx.doi.org/10.3916/C76-2023-09","http://dx.doi.org/10.3916/C76-2023-09")</f>
        <v>http://dx.doi.org/10.3916/C76-2023-09</v>
      </c>
      <c r="BG8" t="s">
        <v>74</v>
      </c>
      <c r="BH8" t="s">
        <v>74</v>
      </c>
      <c r="BI8">
        <v>12</v>
      </c>
      <c r="BJ8" t="s">
        <v>256</v>
      </c>
      <c r="BK8" t="s">
        <v>176</v>
      </c>
      <c r="BL8" t="s">
        <v>256</v>
      </c>
      <c r="BM8" t="s">
        <v>257</v>
      </c>
      <c r="BN8" t="s">
        <v>74</v>
      </c>
      <c r="BO8" t="s">
        <v>258</v>
      </c>
      <c r="BP8" t="s">
        <v>74</v>
      </c>
      <c r="BQ8" t="s">
        <v>74</v>
      </c>
      <c r="BR8" t="s">
        <v>102</v>
      </c>
      <c r="BS8" t="s">
        <v>259</v>
      </c>
      <c r="BT8" t="str">
        <f>HYPERLINK("https%3A%2F%2Fwww.webofscience.com%2Fwos%2Fwoscc%2Ffull-record%2FWOS:000998805300009","View Full Record in Web of Science")</f>
        <v>View Full Record in Web of Science</v>
      </c>
    </row>
    <row r="9" spans="1:72" x14ac:dyDescent="0.25">
      <c r="A9" t="s">
        <v>72</v>
      </c>
      <c r="B9" t="s">
        <v>260</v>
      </c>
      <c r="C9" t="s">
        <v>74</v>
      </c>
      <c r="D9" t="s">
        <v>74</v>
      </c>
      <c r="E9" t="s">
        <v>74</v>
      </c>
      <c r="F9" t="s">
        <v>261</v>
      </c>
      <c r="G9" t="s">
        <v>74</v>
      </c>
      <c r="H9" t="s">
        <v>74</v>
      </c>
      <c r="I9" t="s">
        <v>262</v>
      </c>
      <c r="J9" t="s">
        <v>263</v>
      </c>
      <c r="K9" t="s">
        <v>74</v>
      </c>
      <c r="L9" t="s">
        <v>74</v>
      </c>
      <c r="M9" t="s">
        <v>78</v>
      </c>
      <c r="N9" t="s">
        <v>79</v>
      </c>
      <c r="O9" t="s">
        <v>74</v>
      </c>
      <c r="P9" t="s">
        <v>74</v>
      </c>
      <c r="Q9" t="s">
        <v>74</v>
      </c>
      <c r="R9" t="s">
        <v>74</v>
      </c>
      <c r="S9" t="s">
        <v>74</v>
      </c>
      <c r="T9" t="s">
        <v>264</v>
      </c>
      <c r="U9" t="s">
        <v>265</v>
      </c>
      <c r="V9" t="s">
        <v>266</v>
      </c>
      <c r="W9" t="s">
        <v>267</v>
      </c>
      <c r="X9" t="s">
        <v>268</v>
      </c>
      <c r="Y9" t="s">
        <v>269</v>
      </c>
      <c r="Z9" t="s">
        <v>270</v>
      </c>
      <c r="AA9" t="s">
        <v>74</v>
      </c>
      <c r="AB9" t="s">
        <v>271</v>
      </c>
      <c r="AC9" t="s">
        <v>272</v>
      </c>
      <c r="AD9" t="s">
        <v>273</v>
      </c>
      <c r="AE9" t="s">
        <v>274</v>
      </c>
      <c r="AF9" t="s">
        <v>74</v>
      </c>
      <c r="AG9">
        <v>33</v>
      </c>
      <c r="AH9">
        <v>1</v>
      </c>
      <c r="AI9">
        <v>1</v>
      </c>
      <c r="AJ9">
        <v>0</v>
      </c>
      <c r="AK9">
        <v>0</v>
      </c>
      <c r="AL9" t="s">
        <v>89</v>
      </c>
      <c r="AM9" t="s">
        <v>90</v>
      </c>
      <c r="AN9" t="s">
        <v>91</v>
      </c>
      <c r="AO9" t="s">
        <v>74</v>
      </c>
      <c r="AP9" t="s">
        <v>275</v>
      </c>
      <c r="AQ9" t="s">
        <v>74</v>
      </c>
      <c r="AR9" t="s">
        <v>276</v>
      </c>
      <c r="AS9" t="s">
        <v>277</v>
      </c>
      <c r="AT9" t="s">
        <v>254</v>
      </c>
      <c r="AU9">
        <v>2023</v>
      </c>
      <c r="AV9">
        <v>13</v>
      </c>
      <c r="AW9">
        <v>7</v>
      </c>
      <c r="AX9" t="s">
        <v>74</v>
      </c>
      <c r="AY9" t="s">
        <v>74</v>
      </c>
      <c r="AZ9" t="s">
        <v>74</v>
      </c>
      <c r="BA9" t="s">
        <v>74</v>
      </c>
      <c r="BB9" t="s">
        <v>74</v>
      </c>
      <c r="BC9" t="s">
        <v>74</v>
      </c>
      <c r="BD9">
        <v>713</v>
      </c>
      <c r="BE9" t="s">
        <v>278</v>
      </c>
      <c r="BF9" t="str">
        <f>HYPERLINK("http://dx.doi.org/10.3390/educsci13070713","http://dx.doi.org/10.3390/educsci13070713")</f>
        <v>http://dx.doi.org/10.3390/educsci13070713</v>
      </c>
      <c r="BG9" t="s">
        <v>74</v>
      </c>
      <c r="BH9" t="s">
        <v>74</v>
      </c>
      <c r="BI9">
        <v>18</v>
      </c>
      <c r="BJ9" t="s">
        <v>128</v>
      </c>
      <c r="BK9" t="s">
        <v>129</v>
      </c>
      <c r="BL9" t="s">
        <v>128</v>
      </c>
      <c r="BM9" t="s">
        <v>279</v>
      </c>
      <c r="BN9" t="s">
        <v>74</v>
      </c>
      <c r="BO9" t="s">
        <v>101</v>
      </c>
      <c r="BP9" t="s">
        <v>74</v>
      </c>
      <c r="BQ9" t="s">
        <v>74</v>
      </c>
      <c r="BR9" t="s">
        <v>102</v>
      </c>
      <c r="BS9" t="s">
        <v>280</v>
      </c>
      <c r="BT9" t="str">
        <f>HYPERLINK("https%3A%2F%2Fwww.webofscience.com%2Fwos%2Fwoscc%2Ffull-record%2FWOS:001038118300001","View Full Record in Web of Science")</f>
        <v>View Full Record in Web of Science</v>
      </c>
    </row>
    <row r="10" spans="1:72" x14ac:dyDescent="0.25">
      <c r="A10" t="s">
        <v>72</v>
      </c>
      <c r="B10" t="s">
        <v>281</v>
      </c>
      <c r="C10" t="s">
        <v>74</v>
      </c>
      <c r="D10" t="s">
        <v>74</v>
      </c>
      <c r="E10" t="s">
        <v>74</v>
      </c>
      <c r="F10" t="s">
        <v>282</v>
      </c>
      <c r="G10" t="s">
        <v>74</v>
      </c>
      <c r="H10" t="s">
        <v>74</v>
      </c>
      <c r="I10" t="s">
        <v>283</v>
      </c>
      <c r="J10" t="s">
        <v>284</v>
      </c>
      <c r="K10" t="s">
        <v>74</v>
      </c>
      <c r="L10" t="s">
        <v>74</v>
      </c>
      <c r="M10" t="s">
        <v>78</v>
      </c>
      <c r="N10" t="s">
        <v>108</v>
      </c>
      <c r="O10" t="s">
        <v>74</v>
      </c>
      <c r="P10" t="s">
        <v>74</v>
      </c>
      <c r="Q10" t="s">
        <v>74</v>
      </c>
      <c r="R10" t="s">
        <v>74</v>
      </c>
      <c r="S10" t="s">
        <v>74</v>
      </c>
      <c r="T10" t="s">
        <v>74</v>
      </c>
      <c r="U10" t="s">
        <v>74</v>
      </c>
      <c r="V10" t="s">
        <v>285</v>
      </c>
      <c r="W10" t="s">
        <v>286</v>
      </c>
      <c r="X10" t="s">
        <v>287</v>
      </c>
      <c r="Y10" t="s">
        <v>288</v>
      </c>
      <c r="Z10" t="s">
        <v>289</v>
      </c>
      <c r="AA10" t="s">
        <v>290</v>
      </c>
      <c r="AB10" t="s">
        <v>291</v>
      </c>
      <c r="AC10" t="s">
        <v>74</v>
      </c>
      <c r="AD10" t="s">
        <v>74</v>
      </c>
      <c r="AE10" t="s">
        <v>74</v>
      </c>
      <c r="AF10" t="s">
        <v>74</v>
      </c>
      <c r="AG10">
        <v>48</v>
      </c>
      <c r="AH10">
        <v>0</v>
      </c>
      <c r="AI10">
        <v>0</v>
      </c>
      <c r="AJ10">
        <v>2</v>
      </c>
      <c r="AK10">
        <v>2</v>
      </c>
      <c r="AL10" t="s">
        <v>292</v>
      </c>
      <c r="AM10" t="s">
        <v>293</v>
      </c>
      <c r="AN10" t="s">
        <v>294</v>
      </c>
      <c r="AO10" t="s">
        <v>295</v>
      </c>
      <c r="AP10" t="s">
        <v>296</v>
      </c>
      <c r="AQ10" t="s">
        <v>74</v>
      </c>
      <c r="AR10" t="s">
        <v>297</v>
      </c>
      <c r="AS10" t="s">
        <v>298</v>
      </c>
      <c r="AT10" t="s">
        <v>299</v>
      </c>
      <c r="AU10">
        <v>2023</v>
      </c>
      <c r="AV10" t="s">
        <v>74</v>
      </c>
      <c r="AW10" t="s">
        <v>74</v>
      </c>
      <c r="AX10" t="s">
        <v>74</v>
      </c>
      <c r="AY10" t="s">
        <v>74</v>
      </c>
      <c r="AZ10" t="s">
        <v>74</v>
      </c>
      <c r="BA10" t="s">
        <v>74</v>
      </c>
      <c r="BB10" t="s">
        <v>74</v>
      </c>
      <c r="BC10" t="s">
        <v>74</v>
      </c>
      <c r="BD10" t="s">
        <v>300</v>
      </c>
      <c r="BE10" t="s">
        <v>301</v>
      </c>
      <c r="BF10" t="str">
        <f>HYPERLINK("http://dx.doi.org/10.1017/S1062798723000078","http://dx.doi.org/10.1017/S1062798723000078")</f>
        <v>http://dx.doi.org/10.1017/S1062798723000078</v>
      </c>
      <c r="BG10" t="s">
        <v>74</v>
      </c>
      <c r="BH10" t="s">
        <v>302</v>
      </c>
      <c r="BI10">
        <v>24</v>
      </c>
      <c r="BJ10" t="s">
        <v>303</v>
      </c>
      <c r="BK10" t="s">
        <v>176</v>
      </c>
      <c r="BL10" t="s">
        <v>303</v>
      </c>
      <c r="BM10" t="s">
        <v>304</v>
      </c>
      <c r="BN10" t="s">
        <v>74</v>
      </c>
      <c r="BO10" t="s">
        <v>74</v>
      </c>
      <c r="BP10" t="s">
        <v>74</v>
      </c>
      <c r="BQ10" t="s">
        <v>74</v>
      </c>
      <c r="BR10" t="s">
        <v>102</v>
      </c>
      <c r="BS10" t="s">
        <v>305</v>
      </c>
      <c r="BT10" t="str">
        <f>HYPERLINK("https%3A%2F%2Fwww.webofscience.com%2Fwos%2Fwoscc%2Ffull-record%2FWOS:001007722400001","View Full Record in Web of Science")</f>
        <v>View Full Record in Web of Science</v>
      </c>
    </row>
    <row r="11" spans="1:72" x14ac:dyDescent="0.25">
      <c r="A11" t="s">
        <v>72</v>
      </c>
      <c r="B11" t="s">
        <v>306</v>
      </c>
      <c r="C11" t="s">
        <v>74</v>
      </c>
      <c r="D11" t="s">
        <v>74</v>
      </c>
      <c r="E11" t="s">
        <v>74</v>
      </c>
      <c r="F11" t="s">
        <v>307</v>
      </c>
      <c r="G11" t="s">
        <v>74</v>
      </c>
      <c r="H11" t="s">
        <v>74</v>
      </c>
      <c r="I11" t="s">
        <v>308</v>
      </c>
      <c r="J11" t="s">
        <v>309</v>
      </c>
      <c r="K11" t="s">
        <v>74</v>
      </c>
      <c r="L11" t="s">
        <v>74</v>
      </c>
      <c r="M11" t="s">
        <v>78</v>
      </c>
      <c r="N11" t="s">
        <v>79</v>
      </c>
      <c r="O11" t="s">
        <v>74</v>
      </c>
      <c r="P11" t="s">
        <v>74</v>
      </c>
      <c r="Q11" t="s">
        <v>74</v>
      </c>
      <c r="R11" t="s">
        <v>74</v>
      </c>
      <c r="S11" t="s">
        <v>74</v>
      </c>
      <c r="T11" t="s">
        <v>310</v>
      </c>
      <c r="U11" t="s">
        <v>311</v>
      </c>
      <c r="V11" t="s">
        <v>312</v>
      </c>
      <c r="W11" t="s">
        <v>313</v>
      </c>
      <c r="X11" t="s">
        <v>314</v>
      </c>
      <c r="Y11" t="s">
        <v>315</v>
      </c>
      <c r="Z11" t="s">
        <v>316</v>
      </c>
      <c r="AA11" t="s">
        <v>317</v>
      </c>
      <c r="AB11" t="s">
        <v>318</v>
      </c>
      <c r="AC11" t="s">
        <v>74</v>
      </c>
      <c r="AD11" t="s">
        <v>74</v>
      </c>
      <c r="AE11" t="s">
        <v>74</v>
      </c>
      <c r="AF11" t="s">
        <v>74</v>
      </c>
      <c r="AG11">
        <v>87</v>
      </c>
      <c r="AH11">
        <v>0</v>
      </c>
      <c r="AI11">
        <v>0</v>
      </c>
      <c r="AJ11">
        <v>11</v>
      </c>
      <c r="AK11">
        <v>11</v>
      </c>
      <c r="AL11" t="s">
        <v>319</v>
      </c>
      <c r="AM11" t="s">
        <v>320</v>
      </c>
      <c r="AN11" t="s">
        <v>321</v>
      </c>
      <c r="AO11" t="s">
        <v>322</v>
      </c>
      <c r="AP11" t="s">
        <v>323</v>
      </c>
      <c r="AQ11" t="s">
        <v>74</v>
      </c>
      <c r="AR11" t="s">
        <v>324</v>
      </c>
      <c r="AS11" t="s">
        <v>325</v>
      </c>
      <c r="AT11" t="s">
        <v>228</v>
      </c>
      <c r="AU11">
        <v>2023</v>
      </c>
      <c r="AV11">
        <v>26</v>
      </c>
      <c r="AW11">
        <v>5</v>
      </c>
      <c r="AX11" t="s">
        <v>74</v>
      </c>
      <c r="AY11" t="s">
        <v>74</v>
      </c>
      <c r="AZ11" t="s">
        <v>74</v>
      </c>
      <c r="BA11" t="s">
        <v>74</v>
      </c>
      <c r="BB11">
        <v>1321</v>
      </c>
      <c r="BC11">
        <v>1339</v>
      </c>
      <c r="BD11" t="s">
        <v>74</v>
      </c>
      <c r="BE11" t="s">
        <v>326</v>
      </c>
      <c r="BF11" t="str">
        <f>HYPERLINK("http://dx.doi.org/10.1007/s11218-023-09796-w","http://dx.doi.org/10.1007/s11218-023-09796-w")</f>
        <v>http://dx.doi.org/10.1007/s11218-023-09796-w</v>
      </c>
      <c r="BG11" t="s">
        <v>74</v>
      </c>
      <c r="BH11" t="s">
        <v>327</v>
      </c>
      <c r="BI11">
        <v>19</v>
      </c>
      <c r="BJ11" t="s">
        <v>328</v>
      </c>
      <c r="BK11" t="s">
        <v>176</v>
      </c>
      <c r="BL11" t="s">
        <v>177</v>
      </c>
      <c r="BM11" t="s">
        <v>329</v>
      </c>
      <c r="BN11">
        <v>37362048</v>
      </c>
      <c r="BO11" t="s">
        <v>330</v>
      </c>
      <c r="BP11" t="s">
        <v>74</v>
      </c>
      <c r="BQ11" t="s">
        <v>74</v>
      </c>
      <c r="BR11" t="s">
        <v>102</v>
      </c>
      <c r="BS11" t="s">
        <v>331</v>
      </c>
      <c r="BT11" t="str">
        <f>HYPERLINK("https%3A%2F%2Fwww.webofscience.com%2Fwos%2Fwoscc%2Ffull-record%2FWOS:000993306000001","View Full Record in Web of Science")</f>
        <v>View Full Record in Web of Science</v>
      </c>
    </row>
    <row r="12" spans="1:72" x14ac:dyDescent="0.25">
      <c r="A12" t="s">
        <v>72</v>
      </c>
      <c r="B12" t="s">
        <v>332</v>
      </c>
      <c r="C12" t="s">
        <v>74</v>
      </c>
      <c r="D12" t="s">
        <v>74</v>
      </c>
      <c r="E12" t="s">
        <v>74</v>
      </c>
      <c r="F12" t="s">
        <v>333</v>
      </c>
      <c r="G12" t="s">
        <v>74</v>
      </c>
      <c r="H12" t="s">
        <v>74</v>
      </c>
      <c r="I12" t="s">
        <v>334</v>
      </c>
      <c r="J12" t="s">
        <v>77</v>
      </c>
      <c r="K12" t="s">
        <v>74</v>
      </c>
      <c r="L12" t="s">
        <v>74</v>
      </c>
      <c r="M12" t="s">
        <v>78</v>
      </c>
      <c r="N12" t="s">
        <v>79</v>
      </c>
      <c r="O12" t="s">
        <v>74</v>
      </c>
      <c r="P12" t="s">
        <v>74</v>
      </c>
      <c r="Q12" t="s">
        <v>74</v>
      </c>
      <c r="R12" t="s">
        <v>74</v>
      </c>
      <c r="S12" t="s">
        <v>74</v>
      </c>
      <c r="T12" t="s">
        <v>335</v>
      </c>
      <c r="U12" t="s">
        <v>336</v>
      </c>
      <c r="V12" t="s">
        <v>337</v>
      </c>
      <c r="W12" t="s">
        <v>338</v>
      </c>
      <c r="X12" t="s">
        <v>339</v>
      </c>
      <c r="Y12" t="s">
        <v>340</v>
      </c>
      <c r="Z12" t="s">
        <v>341</v>
      </c>
      <c r="AA12" t="s">
        <v>342</v>
      </c>
      <c r="AB12" t="s">
        <v>343</v>
      </c>
      <c r="AC12" t="s">
        <v>74</v>
      </c>
      <c r="AD12" t="s">
        <v>74</v>
      </c>
      <c r="AE12" t="s">
        <v>74</v>
      </c>
      <c r="AF12" t="s">
        <v>74</v>
      </c>
      <c r="AG12">
        <v>67</v>
      </c>
      <c r="AH12">
        <v>0</v>
      </c>
      <c r="AI12">
        <v>0</v>
      </c>
      <c r="AJ12">
        <v>9</v>
      </c>
      <c r="AK12">
        <v>9</v>
      </c>
      <c r="AL12" t="s">
        <v>89</v>
      </c>
      <c r="AM12" t="s">
        <v>90</v>
      </c>
      <c r="AN12" t="s">
        <v>91</v>
      </c>
      <c r="AO12" t="s">
        <v>74</v>
      </c>
      <c r="AP12" t="s">
        <v>92</v>
      </c>
      <c r="AQ12" t="s">
        <v>74</v>
      </c>
      <c r="AR12" t="s">
        <v>93</v>
      </c>
      <c r="AS12" t="s">
        <v>94</v>
      </c>
      <c r="AT12" t="s">
        <v>344</v>
      </c>
      <c r="AU12">
        <v>2023</v>
      </c>
      <c r="AV12">
        <v>15</v>
      </c>
      <c r="AW12">
        <v>10</v>
      </c>
      <c r="AX12" t="s">
        <v>74</v>
      </c>
      <c r="AY12" t="s">
        <v>74</v>
      </c>
      <c r="AZ12" t="s">
        <v>74</v>
      </c>
      <c r="BA12" t="s">
        <v>74</v>
      </c>
      <c r="BB12" t="s">
        <v>74</v>
      </c>
      <c r="BC12" t="s">
        <v>74</v>
      </c>
      <c r="BD12">
        <v>7969</v>
      </c>
      <c r="BE12" t="s">
        <v>345</v>
      </c>
      <c r="BF12" t="str">
        <f>HYPERLINK("http://dx.doi.org/10.3390/su15107969","http://dx.doi.org/10.3390/su15107969")</f>
        <v>http://dx.doi.org/10.3390/su15107969</v>
      </c>
      <c r="BG12" t="s">
        <v>74</v>
      </c>
      <c r="BH12" t="s">
        <v>74</v>
      </c>
      <c r="BI12">
        <v>22</v>
      </c>
      <c r="BJ12" t="s">
        <v>97</v>
      </c>
      <c r="BK12" t="s">
        <v>98</v>
      </c>
      <c r="BL12" t="s">
        <v>99</v>
      </c>
      <c r="BM12" t="s">
        <v>346</v>
      </c>
      <c r="BN12" t="s">
        <v>74</v>
      </c>
      <c r="BO12" t="s">
        <v>101</v>
      </c>
      <c r="BP12" t="s">
        <v>74</v>
      </c>
      <c r="BQ12" t="s">
        <v>74</v>
      </c>
      <c r="BR12" t="s">
        <v>102</v>
      </c>
      <c r="BS12" t="s">
        <v>347</v>
      </c>
      <c r="BT12" t="str">
        <f>HYPERLINK("https%3A%2F%2Fwww.webofscience.com%2Fwos%2Fwoscc%2Ffull-record%2FWOS:000997095700001","View Full Record in Web of Science")</f>
        <v>View Full Record in Web of Science</v>
      </c>
    </row>
    <row r="13" spans="1:72" x14ac:dyDescent="0.25">
      <c r="A13" t="s">
        <v>72</v>
      </c>
      <c r="B13" t="s">
        <v>348</v>
      </c>
      <c r="C13" t="s">
        <v>74</v>
      </c>
      <c r="D13" t="s">
        <v>74</v>
      </c>
      <c r="E13" t="s">
        <v>74</v>
      </c>
      <c r="F13" t="s">
        <v>349</v>
      </c>
      <c r="G13" t="s">
        <v>74</v>
      </c>
      <c r="H13" t="s">
        <v>74</v>
      </c>
      <c r="I13" t="s">
        <v>350</v>
      </c>
      <c r="J13" t="s">
        <v>77</v>
      </c>
      <c r="K13" t="s">
        <v>74</v>
      </c>
      <c r="L13" t="s">
        <v>74</v>
      </c>
      <c r="M13" t="s">
        <v>78</v>
      </c>
      <c r="N13" t="s">
        <v>79</v>
      </c>
      <c r="O13" t="s">
        <v>74</v>
      </c>
      <c r="P13" t="s">
        <v>74</v>
      </c>
      <c r="Q13" t="s">
        <v>74</v>
      </c>
      <c r="R13" t="s">
        <v>74</v>
      </c>
      <c r="S13" t="s">
        <v>74</v>
      </c>
      <c r="T13" t="s">
        <v>351</v>
      </c>
      <c r="U13" t="s">
        <v>352</v>
      </c>
      <c r="V13" t="s">
        <v>353</v>
      </c>
      <c r="W13" t="s">
        <v>354</v>
      </c>
      <c r="X13" t="s">
        <v>355</v>
      </c>
      <c r="Y13" t="s">
        <v>356</v>
      </c>
      <c r="Z13" t="s">
        <v>357</v>
      </c>
      <c r="AA13" t="s">
        <v>358</v>
      </c>
      <c r="AB13" t="s">
        <v>359</v>
      </c>
      <c r="AC13" t="s">
        <v>74</v>
      </c>
      <c r="AD13" t="s">
        <v>74</v>
      </c>
      <c r="AE13" t="s">
        <v>74</v>
      </c>
      <c r="AF13" t="s">
        <v>74</v>
      </c>
      <c r="AG13">
        <v>60</v>
      </c>
      <c r="AH13">
        <v>0</v>
      </c>
      <c r="AI13">
        <v>0</v>
      </c>
      <c r="AJ13">
        <v>5</v>
      </c>
      <c r="AK13">
        <v>5</v>
      </c>
      <c r="AL13" t="s">
        <v>89</v>
      </c>
      <c r="AM13" t="s">
        <v>90</v>
      </c>
      <c r="AN13" t="s">
        <v>91</v>
      </c>
      <c r="AO13" t="s">
        <v>74</v>
      </c>
      <c r="AP13" t="s">
        <v>92</v>
      </c>
      <c r="AQ13" t="s">
        <v>74</v>
      </c>
      <c r="AR13" t="s">
        <v>93</v>
      </c>
      <c r="AS13" t="s">
        <v>94</v>
      </c>
      <c r="AT13" t="s">
        <v>360</v>
      </c>
      <c r="AU13">
        <v>2023</v>
      </c>
      <c r="AV13">
        <v>15</v>
      </c>
      <c r="AW13">
        <v>8</v>
      </c>
      <c r="AX13" t="s">
        <v>74</v>
      </c>
      <c r="AY13" t="s">
        <v>74</v>
      </c>
      <c r="AZ13" t="s">
        <v>74</v>
      </c>
      <c r="BA13" t="s">
        <v>74</v>
      </c>
      <c r="BB13" t="s">
        <v>74</v>
      </c>
      <c r="BC13" t="s">
        <v>74</v>
      </c>
      <c r="BD13">
        <v>6811</v>
      </c>
      <c r="BE13" t="s">
        <v>361</v>
      </c>
      <c r="BF13" t="str">
        <f>HYPERLINK("http://dx.doi.org/10.3390/su15086811","http://dx.doi.org/10.3390/su15086811")</f>
        <v>http://dx.doi.org/10.3390/su15086811</v>
      </c>
      <c r="BG13" t="s">
        <v>74</v>
      </c>
      <c r="BH13" t="s">
        <v>74</v>
      </c>
      <c r="BI13">
        <v>21</v>
      </c>
      <c r="BJ13" t="s">
        <v>97</v>
      </c>
      <c r="BK13" t="s">
        <v>98</v>
      </c>
      <c r="BL13" t="s">
        <v>99</v>
      </c>
      <c r="BM13" t="s">
        <v>362</v>
      </c>
      <c r="BN13" t="s">
        <v>74</v>
      </c>
      <c r="BO13" t="s">
        <v>101</v>
      </c>
      <c r="BP13" t="s">
        <v>74</v>
      </c>
      <c r="BQ13" t="s">
        <v>74</v>
      </c>
      <c r="BR13" t="s">
        <v>102</v>
      </c>
      <c r="BS13" t="s">
        <v>363</v>
      </c>
      <c r="BT13" t="str">
        <f>HYPERLINK("https%3A%2F%2Fwww.webofscience.com%2Fwos%2Fwoscc%2Ffull-record%2FWOS:000977953900001","View Full Record in Web of Science")</f>
        <v>View Full Record in Web of Science</v>
      </c>
    </row>
    <row r="14" spans="1:72" x14ac:dyDescent="0.25">
      <c r="A14" t="s">
        <v>72</v>
      </c>
      <c r="B14" t="s">
        <v>364</v>
      </c>
      <c r="C14" t="s">
        <v>74</v>
      </c>
      <c r="D14" t="s">
        <v>74</v>
      </c>
      <c r="E14" t="s">
        <v>74</v>
      </c>
      <c r="F14" t="s">
        <v>365</v>
      </c>
      <c r="G14" t="s">
        <v>74</v>
      </c>
      <c r="H14" t="s">
        <v>74</v>
      </c>
      <c r="I14" t="s">
        <v>366</v>
      </c>
      <c r="J14" t="s">
        <v>367</v>
      </c>
      <c r="K14" t="s">
        <v>74</v>
      </c>
      <c r="L14" t="s">
        <v>74</v>
      </c>
      <c r="M14" t="s">
        <v>78</v>
      </c>
      <c r="N14" t="s">
        <v>79</v>
      </c>
      <c r="O14" t="s">
        <v>74</v>
      </c>
      <c r="P14" t="s">
        <v>74</v>
      </c>
      <c r="Q14" t="s">
        <v>74</v>
      </c>
      <c r="R14" t="s">
        <v>74</v>
      </c>
      <c r="S14" t="s">
        <v>74</v>
      </c>
      <c r="T14" t="s">
        <v>368</v>
      </c>
      <c r="U14" t="s">
        <v>369</v>
      </c>
      <c r="V14" t="s">
        <v>370</v>
      </c>
      <c r="W14" t="s">
        <v>371</v>
      </c>
      <c r="X14" t="s">
        <v>268</v>
      </c>
      <c r="Y14" t="s">
        <v>372</v>
      </c>
      <c r="Z14" t="s">
        <v>373</v>
      </c>
      <c r="AA14" t="s">
        <v>74</v>
      </c>
      <c r="AB14" t="s">
        <v>74</v>
      </c>
      <c r="AC14" t="s">
        <v>74</v>
      </c>
      <c r="AD14" t="s">
        <v>74</v>
      </c>
      <c r="AE14" t="s">
        <v>74</v>
      </c>
      <c r="AF14" t="s">
        <v>74</v>
      </c>
      <c r="AG14">
        <v>35</v>
      </c>
      <c r="AH14">
        <v>0</v>
      </c>
      <c r="AI14">
        <v>0</v>
      </c>
      <c r="AJ14">
        <v>6</v>
      </c>
      <c r="AK14">
        <v>8</v>
      </c>
      <c r="AL14" t="s">
        <v>374</v>
      </c>
      <c r="AM14" t="s">
        <v>375</v>
      </c>
      <c r="AN14" t="s">
        <v>376</v>
      </c>
      <c r="AO14" t="s">
        <v>377</v>
      </c>
      <c r="AP14" t="s">
        <v>378</v>
      </c>
      <c r="AQ14" t="s">
        <v>74</v>
      </c>
      <c r="AR14" t="s">
        <v>379</v>
      </c>
      <c r="AS14" t="s">
        <v>380</v>
      </c>
      <c r="AT14" t="s">
        <v>381</v>
      </c>
      <c r="AU14">
        <v>2023</v>
      </c>
      <c r="AV14">
        <v>15</v>
      </c>
      <c r="AW14">
        <v>1</v>
      </c>
      <c r="AX14" t="s">
        <v>74</v>
      </c>
      <c r="AY14" t="s">
        <v>74</v>
      </c>
      <c r="AZ14" t="s">
        <v>74</v>
      </c>
      <c r="BA14" t="s">
        <v>74</v>
      </c>
      <c r="BB14">
        <v>657</v>
      </c>
      <c r="BC14">
        <v>670</v>
      </c>
      <c r="BD14" t="s">
        <v>74</v>
      </c>
      <c r="BE14" t="s">
        <v>382</v>
      </c>
      <c r="BF14" t="str">
        <f>HYPERLINK("http://dx.doi.org/10.18662/rrem/15.1/716","http://dx.doi.org/10.18662/rrem/15.1/716")</f>
        <v>http://dx.doi.org/10.18662/rrem/15.1/716</v>
      </c>
      <c r="BG14" t="s">
        <v>74</v>
      </c>
      <c r="BH14" t="s">
        <v>74</v>
      </c>
      <c r="BI14">
        <v>14</v>
      </c>
      <c r="BJ14" t="s">
        <v>128</v>
      </c>
      <c r="BK14" t="s">
        <v>129</v>
      </c>
      <c r="BL14" t="s">
        <v>128</v>
      </c>
      <c r="BM14" t="s">
        <v>383</v>
      </c>
      <c r="BN14" t="s">
        <v>74</v>
      </c>
      <c r="BO14" t="s">
        <v>384</v>
      </c>
      <c r="BP14" t="s">
        <v>74</v>
      </c>
      <c r="BQ14" t="s">
        <v>74</v>
      </c>
      <c r="BR14" t="s">
        <v>102</v>
      </c>
      <c r="BS14" t="s">
        <v>385</v>
      </c>
      <c r="BT14" t="str">
        <f>HYPERLINK("https%3A%2F%2Fwww.webofscience.com%2Fwos%2Fwoscc%2Ffull-record%2FWOS:000952669100035","View Full Record in Web of Science")</f>
        <v>View Full Record in Web of Science</v>
      </c>
    </row>
    <row r="15" spans="1:72" x14ac:dyDescent="0.25">
      <c r="A15" t="s">
        <v>72</v>
      </c>
      <c r="B15" t="s">
        <v>386</v>
      </c>
      <c r="C15" t="s">
        <v>74</v>
      </c>
      <c r="D15" t="s">
        <v>74</v>
      </c>
      <c r="E15" t="s">
        <v>74</v>
      </c>
      <c r="F15" t="s">
        <v>387</v>
      </c>
      <c r="G15" t="s">
        <v>74</v>
      </c>
      <c r="H15" t="s">
        <v>74</v>
      </c>
      <c r="I15" t="s">
        <v>388</v>
      </c>
      <c r="J15" t="s">
        <v>77</v>
      </c>
      <c r="K15" t="s">
        <v>74</v>
      </c>
      <c r="L15" t="s">
        <v>74</v>
      </c>
      <c r="M15" t="s">
        <v>78</v>
      </c>
      <c r="N15" t="s">
        <v>79</v>
      </c>
      <c r="O15" t="s">
        <v>74</v>
      </c>
      <c r="P15" t="s">
        <v>74</v>
      </c>
      <c r="Q15" t="s">
        <v>74</v>
      </c>
      <c r="R15" t="s">
        <v>74</v>
      </c>
      <c r="S15" t="s">
        <v>74</v>
      </c>
      <c r="T15" t="s">
        <v>389</v>
      </c>
      <c r="U15" t="s">
        <v>390</v>
      </c>
      <c r="V15" t="s">
        <v>391</v>
      </c>
      <c r="W15" t="s">
        <v>392</v>
      </c>
      <c r="X15" t="s">
        <v>393</v>
      </c>
      <c r="Y15" t="s">
        <v>394</v>
      </c>
      <c r="Z15" t="s">
        <v>395</v>
      </c>
      <c r="AA15" t="s">
        <v>74</v>
      </c>
      <c r="AB15" t="s">
        <v>74</v>
      </c>
      <c r="AC15" t="s">
        <v>74</v>
      </c>
      <c r="AD15" t="s">
        <v>74</v>
      </c>
      <c r="AE15" t="s">
        <v>74</v>
      </c>
      <c r="AF15" t="s">
        <v>74</v>
      </c>
      <c r="AG15">
        <v>96</v>
      </c>
      <c r="AH15">
        <v>0</v>
      </c>
      <c r="AI15">
        <v>0</v>
      </c>
      <c r="AJ15">
        <v>15</v>
      </c>
      <c r="AK15">
        <v>15</v>
      </c>
      <c r="AL15" t="s">
        <v>89</v>
      </c>
      <c r="AM15" t="s">
        <v>90</v>
      </c>
      <c r="AN15" t="s">
        <v>91</v>
      </c>
      <c r="AO15" t="s">
        <v>74</v>
      </c>
      <c r="AP15" t="s">
        <v>92</v>
      </c>
      <c r="AQ15" t="s">
        <v>74</v>
      </c>
      <c r="AR15" t="s">
        <v>93</v>
      </c>
      <c r="AS15" t="s">
        <v>94</v>
      </c>
      <c r="AT15" t="s">
        <v>381</v>
      </c>
      <c r="AU15">
        <v>2023</v>
      </c>
      <c r="AV15">
        <v>15</v>
      </c>
      <c r="AW15">
        <v>6</v>
      </c>
      <c r="AX15" t="s">
        <v>74</v>
      </c>
      <c r="AY15" t="s">
        <v>74</v>
      </c>
      <c r="AZ15" t="s">
        <v>74</v>
      </c>
      <c r="BA15" t="s">
        <v>74</v>
      </c>
      <c r="BB15" t="s">
        <v>74</v>
      </c>
      <c r="BC15" t="s">
        <v>74</v>
      </c>
      <c r="BD15">
        <v>5204</v>
      </c>
      <c r="BE15" t="s">
        <v>396</v>
      </c>
      <c r="BF15" t="str">
        <f>HYPERLINK("http://dx.doi.org/10.3390/su15065204","http://dx.doi.org/10.3390/su15065204")</f>
        <v>http://dx.doi.org/10.3390/su15065204</v>
      </c>
      <c r="BG15" t="s">
        <v>74</v>
      </c>
      <c r="BH15" t="s">
        <v>74</v>
      </c>
      <c r="BI15">
        <v>22</v>
      </c>
      <c r="BJ15" t="s">
        <v>97</v>
      </c>
      <c r="BK15" t="s">
        <v>98</v>
      </c>
      <c r="BL15" t="s">
        <v>99</v>
      </c>
      <c r="BM15" t="s">
        <v>397</v>
      </c>
      <c r="BN15" t="s">
        <v>74</v>
      </c>
      <c r="BO15" t="s">
        <v>101</v>
      </c>
      <c r="BP15" t="s">
        <v>74</v>
      </c>
      <c r="BQ15" t="s">
        <v>74</v>
      </c>
      <c r="BR15" t="s">
        <v>102</v>
      </c>
      <c r="BS15" t="s">
        <v>398</v>
      </c>
      <c r="BT15" t="str">
        <f>HYPERLINK("https%3A%2F%2Fwww.webofscience.com%2Fwos%2Fwoscc%2Ffull-record%2FWOS:000959052000001","View Full Record in Web of Science")</f>
        <v>View Full Record in Web of Science</v>
      </c>
    </row>
    <row r="16" spans="1:72" x14ac:dyDescent="0.25">
      <c r="A16" t="s">
        <v>72</v>
      </c>
      <c r="B16" t="s">
        <v>399</v>
      </c>
      <c r="C16" t="s">
        <v>74</v>
      </c>
      <c r="D16" t="s">
        <v>74</v>
      </c>
      <c r="E16" t="s">
        <v>74</v>
      </c>
      <c r="F16" t="s">
        <v>400</v>
      </c>
      <c r="G16" t="s">
        <v>74</v>
      </c>
      <c r="H16" t="s">
        <v>74</v>
      </c>
      <c r="I16" t="s">
        <v>401</v>
      </c>
      <c r="J16" t="s">
        <v>402</v>
      </c>
      <c r="K16" t="s">
        <v>74</v>
      </c>
      <c r="L16" t="s">
        <v>74</v>
      </c>
      <c r="M16" t="s">
        <v>78</v>
      </c>
      <c r="N16" t="s">
        <v>79</v>
      </c>
      <c r="O16" t="s">
        <v>74</v>
      </c>
      <c r="P16" t="s">
        <v>74</v>
      </c>
      <c r="Q16" t="s">
        <v>74</v>
      </c>
      <c r="R16" t="s">
        <v>74</v>
      </c>
      <c r="S16" t="s">
        <v>74</v>
      </c>
      <c r="T16" t="s">
        <v>403</v>
      </c>
      <c r="U16" t="s">
        <v>74</v>
      </c>
      <c r="V16" t="s">
        <v>404</v>
      </c>
      <c r="W16" t="s">
        <v>405</v>
      </c>
      <c r="X16" t="s">
        <v>74</v>
      </c>
      <c r="Y16" t="s">
        <v>406</v>
      </c>
      <c r="Z16" t="s">
        <v>407</v>
      </c>
      <c r="AA16" t="s">
        <v>74</v>
      </c>
      <c r="AB16" t="s">
        <v>408</v>
      </c>
      <c r="AC16" t="s">
        <v>74</v>
      </c>
      <c r="AD16" t="s">
        <v>74</v>
      </c>
      <c r="AE16" t="s">
        <v>74</v>
      </c>
      <c r="AF16" t="s">
        <v>74</v>
      </c>
      <c r="AG16">
        <v>73</v>
      </c>
      <c r="AH16">
        <v>0</v>
      </c>
      <c r="AI16">
        <v>0</v>
      </c>
      <c r="AJ16">
        <v>2</v>
      </c>
      <c r="AK16">
        <v>2</v>
      </c>
      <c r="AL16" t="s">
        <v>409</v>
      </c>
      <c r="AM16" t="s">
        <v>410</v>
      </c>
      <c r="AN16" t="s">
        <v>411</v>
      </c>
      <c r="AO16" t="s">
        <v>412</v>
      </c>
      <c r="AP16" t="s">
        <v>74</v>
      </c>
      <c r="AQ16" t="s">
        <v>74</v>
      </c>
      <c r="AR16" t="s">
        <v>413</v>
      </c>
      <c r="AS16" t="s">
        <v>414</v>
      </c>
      <c r="AT16" t="s">
        <v>415</v>
      </c>
      <c r="AU16">
        <v>2023</v>
      </c>
      <c r="AV16">
        <v>22</v>
      </c>
      <c r="AW16" t="s">
        <v>74</v>
      </c>
      <c r="AX16" t="s">
        <v>74</v>
      </c>
      <c r="AY16" t="s">
        <v>74</v>
      </c>
      <c r="AZ16" t="s">
        <v>74</v>
      </c>
      <c r="BA16" t="s">
        <v>74</v>
      </c>
      <c r="BB16" t="s">
        <v>74</v>
      </c>
      <c r="BC16" t="s">
        <v>74</v>
      </c>
      <c r="BD16">
        <v>1.6094069231159794E+16</v>
      </c>
      <c r="BE16" t="s">
        <v>416</v>
      </c>
      <c r="BF16" t="str">
        <f>HYPERLINK("http://dx.doi.org/10.1177/16094069231159794","http://dx.doi.org/10.1177/16094069231159794")</f>
        <v>http://dx.doi.org/10.1177/16094069231159794</v>
      </c>
      <c r="BG16" t="s">
        <v>74</v>
      </c>
      <c r="BH16" t="s">
        <v>74</v>
      </c>
      <c r="BI16">
        <v>9</v>
      </c>
      <c r="BJ16" t="s">
        <v>417</v>
      </c>
      <c r="BK16" t="s">
        <v>176</v>
      </c>
      <c r="BL16" t="s">
        <v>418</v>
      </c>
      <c r="BM16" t="s">
        <v>419</v>
      </c>
      <c r="BN16" t="s">
        <v>74</v>
      </c>
      <c r="BO16" t="s">
        <v>101</v>
      </c>
      <c r="BP16" t="s">
        <v>74</v>
      </c>
      <c r="BQ16" t="s">
        <v>74</v>
      </c>
      <c r="BR16" t="s">
        <v>102</v>
      </c>
      <c r="BS16" t="s">
        <v>420</v>
      </c>
      <c r="BT16" t="str">
        <f>HYPERLINK("https%3A%2F%2Fwww.webofscience.com%2Fwos%2Fwoscc%2Ffull-record%2FWOS:000961873400001","View Full Record in Web of Science")</f>
        <v>View Full Record in Web of Science</v>
      </c>
    </row>
    <row r="17" spans="1:72" x14ac:dyDescent="0.25">
      <c r="A17" t="s">
        <v>72</v>
      </c>
      <c r="B17" t="s">
        <v>421</v>
      </c>
      <c r="C17" t="s">
        <v>74</v>
      </c>
      <c r="D17" t="s">
        <v>74</v>
      </c>
      <c r="E17" t="s">
        <v>74</v>
      </c>
      <c r="F17" t="s">
        <v>422</v>
      </c>
      <c r="G17" t="s">
        <v>74</v>
      </c>
      <c r="H17" t="s">
        <v>74</v>
      </c>
      <c r="I17" t="s">
        <v>423</v>
      </c>
      <c r="J17" t="s">
        <v>263</v>
      </c>
      <c r="K17" t="s">
        <v>74</v>
      </c>
      <c r="L17" t="s">
        <v>74</v>
      </c>
      <c r="M17" t="s">
        <v>78</v>
      </c>
      <c r="N17" t="s">
        <v>79</v>
      </c>
      <c r="O17" t="s">
        <v>74</v>
      </c>
      <c r="P17" t="s">
        <v>74</v>
      </c>
      <c r="Q17" t="s">
        <v>74</v>
      </c>
      <c r="R17" t="s">
        <v>74</v>
      </c>
      <c r="S17" t="s">
        <v>74</v>
      </c>
      <c r="T17" t="s">
        <v>424</v>
      </c>
      <c r="U17" t="s">
        <v>425</v>
      </c>
      <c r="V17" t="s">
        <v>426</v>
      </c>
      <c r="W17" t="s">
        <v>427</v>
      </c>
      <c r="X17" t="s">
        <v>428</v>
      </c>
      <c r="Y17" t="s">
        <v>429</v>
      </c>
      <c r="Z17" t="s">
        <v>430</v>
      </c>
      <c r="AA17" t="s">
        <v>74</v>
      </c>
      <c r="AB17" t="s">
        <v>431</v>
      </c>
      <c r="AC17" t="s">
        <v>432</v>
      </c>
      <c r="AD17" t="s">
        <v>433</v>
      </c>
      <c r="AE17" t="s">
        <v>434</v>
      </c>
      <c r="AF17" t="s">
        <v>74</v>
      </c>
      <c r="AG17">
        <v>34</v>
      </c>
      <c r="AH17">
        <v>0</v>
      </c>
      <c r="AI17">
        <v>0</v>
      </c>
      <c r="AJ17">
        <v>4</v>
      </c>
      <c r="AK17">
        <v>6</v>
      </c>
      <c r="AL17" t="s">
        <v>89</v>
      </c>
      <c r="AM17" t="s">
        <v>90</v>
      </c>
      <c r="AN17" t="s">
        <v>91</v>
      </c>
      <c r="AO17" t="s">
        <v>74</v>
      </c>
      <c r="AP17" t="s">
        <v>275</v>
      </c>
      <c r="AQ17" t="s">
        <v>74</v>
      </c>
      <c r="AR17" t="s">
        <v>276</v>
      </c>
      <c r="AS17" t="s">
        <v>277</v>
      </c>
      <c r="AT17" t="s">
        <v>415</v>
      </c>
      <c r="AU17">
        <v>2023</v>
      </c>
      <c r="AV17">
        <v>13</v>
      </c>
      <c r="AW17">
        <v>2</v>
      </c>
      <c r="AX17" t="s">
        <v>74</v>
      </c>
      <c r="AY17" t="s">
        <v>74</v>
      </c>
      <c r="AZ17" t="s">
        <v>74</v>
      </c>
      <c r="BA17" t="s">
        <v>74</v>
      </c>
      <c r="BB17" t="s">
        <v>74</v>
      </c>
      <c r="BC17" t="s">
        <v>74</v>
      </c>
      <c r="BD17">
        <v>151</v>
      </c>
      <c r="BE17" t="s">
        <v>435</v>
      </c>
      <c r="BF17" t="str">
        <f>HYPERLINK("http://dx.doi.org/10.3390/educsci13020151","http://dx.doi.org/10.3390/educsci13020151")</f>
        <v>http://dx.doi.org/10.3390/educsci13020151</v>
      </c>
      <c r="BG17" t="s">
        <v>74</v>
      </c>
      <c r="BH17" t="s">
        <v>74</v>
      </c>
      <c r="BI17">
        <v>22</v>
      </c>
      <c r="BJ17" t="s">
        <v>128</v>
      </c>
      <c r="BK17" t="s">
        <v>129</v>
      </c>
      <c r="BL17" t="s">
        <v>128</v>
      </c>
      <c r="BM17" t="s">
        <v>436</v>
      </c>
      <c r="BN17" t="s">
        <v>74</v>
      </c>
      <c r="BO17" t="s">
        <v>101</v>
      </c>
      <c r="BP17" t="s">
        <v>74</v>
      </c>
      <c r="BQ17" t="s">
        <v>74</v>
      </c>
      <c r="BR17" t="s">
        <v>102</v>
      </c>
      <c r="BS17" t="s">
        <v>437</v>
      </c>
      <c r="BT17" t="str">
        <f>HYPERLINK("https%3A%2F%2Fwww.webofscience.com%2Fwos%2Fwoscc%2Ffull-record%2FWOS:000944955300001","View Full Record in Web of Science")</f>
        <v>View Full Record in Web of Science</v>
      </c>
    </row>
    <row r="18" spans="1:72" x14ac:dyDescent="0.25">
      <c r="A18" t="s">
        <v>72</v>
      </c>
      <c r="B18" t="s">
        <v>438</v>
      </c>
      <c r="C18" t="s">
        <v>74</v>
      </c>
      <c r="D18" t="s">
        <v>74</v>
      </c>
      <c r="E18" t="s">
        <v>74</v>
      </c>
      <c r="F18" t="s">
        <v>439</v>
      </c>
      <c r="G18" t="s">
        <v>74</v>
      </c>
      <c r="H18" t="s">
        <v>74</v>
      </c>
      <c r="I18" t="s">
        <v>440</v>
      </c>
      <c r="J18" t="s">
        <v>157</v>
      </c>
      <c r="K18" t="s">
        <v>74</v>
      </c>
      <c r="L18" t="s">
        <v>74</v>
      </c>
      <c r="M18" t="s">
        <v>78</v>
      </c>
      <c r="N18" t="s">
        <v>79</v>
      </c>
      <c r="O18" t="s">
        <v>74</v>
      </c>
      <c r="P18" t="s">
        <v>74</v>
      </c>
      <c r="Q18" t="s">
        <v>74</v>
      </c>
      <c r="R18" t="s">
        <v>74</v>
      </c>
      <c r="S18" t="s">
        <v>74</v>
      </c>
      <c r="T18" t="s">
        <v>441</v>
      </c>
      <c r="U18" t="s">
        <v>442</v>
      </c>
      <c r="V18" t="s">
        <v>443</v>
      </c>
      <c r="W18" t="s">
        <v>444</v>
      </c>
      <c r="X18" t="s">
        <v>445</v>
      </c>
      <c r="Y18" t="s">
        <v>446</v>
      </c>
      <c r="Z18" t="s">
        <v>447</v>
      </c>
      <c r="AA18" t="s">
        <v>448</v>
      </c>
      <c r="AB18" t="s">
        <v>449</v>
      </c>
      <c r="AC18" t="s">
        <v>74</v>
      </c>
      <c r="AD18" t="s">
        <v>74</v>
      </c>
      <c r="AE18" t="s">
        <v>74</v>
      </c>
      <c r="AF18" t="s">
        <v>74</v>
      </c>
      <c r="AG18">
        <v>61</v>
      </c>
      <c r="AH18">
        <v>2</v>
      </c>
      <c r="AI18">
        <v>2</v>
      </c>
      <c r="AJ18">
        <v>5</v>
      </c>
      <c r="AK18">
        <v>11</v>
      </c>
      <c r="AL18" t="s">
        <v>167</v>
      </c>
      <c r="AM18" t="s">
        <v>168</v>
      </c>
      <c r="AN18" t="s">
        <v>169</v>
      </c>
      <c r="AO18" t="s">
        <v>170</v>
      </c>
      <c r="AP18" t="s">
        <v>74</v>
      </c>
      <c r="AQ18" t="s">
        <v>74</v>
      </c>
      <c r="AR18" t="s">
        <v>171</v>
      </c>
      <c r="AS18" t="s">
        <v>172</v>
      </c>
      <c r="AT18" t="s">
        <v>450</v>
      </c>
      <c r="AU18">
        <v>2023</v>
      </c>
      <c r="AV18">
        <v>13</v>
      </c>
      <c r="AW18" t="s">
        <v>74</v>
      </c>
      <c r="AX18" t="s">
        <v>74</v>
      </c>
      <c r="AY18" t="s">
        <v>74</v>
      </c>
      <c r="AZ18" t="s">
        <v>74</v>
      </c>
      <c r="BA18" t="s">
        <v>74</v>
      </c>
      <c r="BB18" t="s">
        <v>74</v>
      </c>
      <c r="BC18" t="s">
        <v>74</v>
      </c>
      <c r="BD18">
        <v>1059631</v>
      </c>
      <c r="BE18" t="s">
        <v>451</v>
      </c>
      <c r="BF18" t="str">
        <f>HYPERLINK("http://dx.doi.org/10.3389/fpsyg.2022.1059631","http://dx.doi.org/10.3389/fpsyg.2022.1059631")</f>
        <v>http://dx.doi.org/10.3389/fpsyg.2022.1059631</v>
      </c>
      <c r="BG18" t="s">
        <v>74</v>
      </c>
      <c r="BH18" t="s">
        <v>74</v>
      </c>
      <c r="BI18">
        <v>11</v>
      </c>
      <c r="BJ18" t="s">
        <v>175</v>
      </c>
      <c r="BK18" t="s">
        <v>176</v>
      </c>
      <c r="BL18" t="s">
        <v>177</v>
      </c>
      <c r="BM18" t="s">
        <v>452</v>
      </c>
      <c r="BN18">
        <v>36698599</v>
      </c>
      <c r="BO18" t="s">
        <v>453</v>
      </c>
      <c r="BP18" t="s">
        <v>74</v>
      </c>
      <c r="BQ18" t="s">
        <v>74</v>
      </c>
      <c r="BR18" t="s">
        <v>102</v>
      </c>
      <c r="BS18" t="s">
        <v>454</v>
      </c>
      <c r="BT18" t="str">
        <f>HYPERLINK("https%3A%2F%2Fwww.webofscience.com%2Fwos%2Fwoscc%2Ffull-record%2FWOS:000916772000001","View Full Record in Web of Science")</f>
        <v>View Full Record in Web of Science</v>
      </c>
    </row>
    <row r="19" spans="1:72" x14ac:dyDescent="0.25">
      <c r="A19" t="s">
        <v>72</v>
      </c>
      <c r="B19" t="s">
        <v>455</v>
      </c>
      <c r="C19" t="s">
        <v>74</v>
      </c>
      <c r="D19" t="s">
        <v>74</v>
      </c>
      <c r="E19" t="s">
        <v>74</v>
      </c>
      <c r="F19" t="s">
        <v>456</v>
      </c>
      <c r="G19" t="s">
        <v>74</v>
      </c>
      <c r="H19" t="s">
        <v>74</v>
      </c>
      <c r="I19" t="s">
        <v>457</v>
      </c>
      <c r="J19" t="s">
        <v>458</v>
      </c>
      <c r="K19" t="s">
        <v>74</v>
      </c>
      <c r="L19" t="s">
        <v>74</v>
      </c>
      <c r="M19" t="s">
        <v>459</v>
      </c>
      <c r="N19" t="s">
        <v>79</v>
      </c>
      <c r="O19" t="s">
        <v>74</v>
      </c>
      <c r="P19" t="s">
        <v>74</v>
      </c>
      <c r="Q19" t="s">
        <v>74</v>
      </c>
      <c r="R19" t="s">
        <v>74</v>
      </c>
      <c r="S19" t="s">
        <v>74</v>
      </c>
      <c r="T19" t="s">
        <v>460</v>
      </c>
      <c r="U19" t="s">
        <v>74</v>
      </c>
      <c r="V19" t="s">
        <v>461</v>
      </c>
      <c r="W19" t="s">
        <v>462</v>
      </c>
      <c r="X19" t="s">
        <v>463</v>
      </c>
      <c r="Y19" t="s">
        <v>464</v>
      </c>
      <c r="Z19" t="s">
        <v>465</v>
      </c>
      <c r="AA19" t="s">
        <v>74</v>
      </c>
      <c r="AB19" t="s">
        <v>74</v>
      </c>
      <c r="AC19" t="s">
        <v>74</v>
      </c>
      <c r="AD19" t="s">
        <v>74</v>
      </c>
      <c r="AE19" t="s">
        <v>74</v>
      </c>
      <c r="AF19" t="s">
        <v>74</v>
      </c>
      <c r="AG19">
        <v>32</v>
      </c>
      <c r="AH19">
        <v>0</v>
      </c>
      <c r="AI19">
        <v>0</v>
      </c>
      <c r="AJ19">
        <v>0</v>
      </c>
      <c r="AK19">
        <v>0</v>
      </c>
      <c r="AL19" t="s">
        <v>466</v>
      </c>
      <c r="AM19" t="s">
        <v>467</v>
      </c>
      <c r="AN19" t="s">
        <v>468</v>
      </c>
      <c r="AO19" t="s">
        <v>469</v>
      </c>
      <c r="AP19" t="s">
        <v>470</v>
      </c>
      <c r="AQ19" t="s">
        <v>74</v>
      </c>
      <c r="AR19" t="s">
        <v>471</v>
      </c>
      <c r="AS19" t="s">
        <v>472</v>
      </c>
      <c r="AT19" t="s">
        <v>74</v>
      </c>
      <c r="AU19">
        <v>2023</v>
      </c>
      <c r="AV19">
        <v>19</v>
      </c>
      <c r="AW19">
        <v>1</v>
      </c>
      <c r="AX19" t="s">
        <v>74</v>
      </c>
      <c r="AY19" t="s">
        <v>74</v>
      </c>
      <c r="AZ19" t="s">
        <v>74</v>
      </c>
      <c r="BA19" t="s">
        <v>74</v>
      </c>
      <c r="BB19">
        <v>273</v>
      </c>
      <c r="BC19">
        <v>288</v>
      </c>
      <c r="BD19" t="s">
        <v>74</v>
      </c>
      <c r="BE19" t="s">
        <v>473</v>
      </c>
      <c r="BF19" t="str">
        <f>HYPERLINK("http://dx.doi.org/10.60133/PJ.2023.1.19","http://dx.doi.org/10.60133/PJ.2023.1.19")</f>
        <v>http://dx.doi.org/10.60133/PJ.2023.1.19</v>
      </c>
      <c r="BG19" t="s">
        <v>74</v>
      </c>
      <c r="BH19" t="s">
        <v>74</v>
      </c>
      <c r="BI19">
        <v>16</v>
      </c>
      <c r="BJ19" t="s">
        <v>474</v>
      </c>
      <c r="BK19" t="s">
        <v>129</v>
      </c>
      <c r="BL19" t="s">
        <v>475</v>
      </c>
      <c r="BM19" t="s">
        <v>476</v>
      </c>
      <c r="BN19" t="s">
        <v>74</v>
      </c>
      <c r="BO19" t="s">
        <v>74</v>
      </c>
      <c r="BP19" t="s">
        <v>74</v>
      </c>
      <c r="BQ19" t="s">
        <v>74</v>
      </c>
      <c r="BR19" t="s">
        <v>102</v>
      </c>
      <c r="BS19" t="s">
        <v>477</v>
      </c>
      <c r="BT19" t="str">
        <f>HYPERLINK("https%3A%2F%2Fwww.webofscience.com%2Fwos%2Fwoscc%2Ffull-record%2FWOS:001074856700019","View Full Record in Web of Science")</f>
        <v>View Full Record in Web of Science</v>
      </c>
    </row>
    <row r="20" spans="1:72" x14ac:dyDescent="0.25">
      <c r="A20" t="s">
        <v>72</v>
      </c>
      <c r="B20" t="s">
        <v>478</v>
      </c>
      <c r="C20" t="s">
        <v>74</v>
      </c>
      <c r="D20" t="s">
        <v>74</v>
      </c>
      <c r="E20" t="s">
        <v>74</v>
      </c>
      <c r="F20" t="s">
        <v>479</v>
      </c>
      <c r="G20" t="s">
        <v>74</v>
      </c>
      <c r="H20" t="s">
        <v>74</v>
      </c>
      <c r="I20" t="s">
        <v>480</v>
      </c>
      <c r="J20" t="s">
        <v>77</v>
      </c>
      <c r="K20" t="s">
        <v>74</v>
      </c>
      <c r="L20" t="s">
        <v>74</v>
      </c>
      <c r="M20" t="s">
        <v>78</v>
      </c>
      <c r="N20" t="s">
        <v>79</v>
      </c>
      <c r="O20" t="s">
        <v>74</v>
      </c>
      <c r="P20" t="s">
        <v>74</v>
      </c>
      <c r="Q20" t="s">
        <v>74</v>
      </c>
      <c r="R20" t="s">
        <v>74</v>
      </c>
      <c r="S20" t="s">
        <v>74</v>
      </c>
      <c r="T20" t="s">
        <v>481</v>
      </c>
      <c r="U20" t="s">
        <v>482</v>
      </c>
      <c r="V20" t="s">
        <v>483</v>
      </c>
      <c r="W20" t="s">
        <v>484</v>
      </c>
      <c r="X20" t="s">
        <v>485</v>
      </c>
      <c r="Y20" t="s">
        <v>486</v>
      </c>
      <c r="Z20" t="s">
        <v>487</v>
      </c>
      <c r="AA20" t="s">
        <v>488</v>
      </c>
      <c r="AB20" t="s">
        <v>489</v>
      </c>
      <c r="AC20" t="s">
        <v>74</v>
      </c>
      <c r="AD20" t="s">
        <v>74</v>
      </c>
      <c r="AE20" t="s">
        <v>74</v>
      </c>
      <c r="AF20" t="s">
        <v>74</v>
      </c>
      <c r="AG20">
        <v>70</v>
      </c>
      <c r="AH20">
        <v>0</v>
      </c>
      <c r="AI20">
        <v>0</v>
      </c>
      <c r="AJ20">
        <v>2</v>
      </c>
      <c r="AK20">
        <v>3</v>
      </c>
      <c r="AL20" t="s">
        <v>89</v>
      </c>
      <c r="AM20" t="s">
        <v>90</v>
      </c>
      <c r="AN20" t="s">
        <v>91</v>
      </c>
      <c r="AO20" t="s">
        <v>74</v>
      </c>
      <c r="AP20" t="s">
        <v>92</v>
      </c>
      <c r="AQ20" t="s">
        <v>74</v>
      </c>
      <c r="AR20" t="s">
        <v>93</v>
      </c>
      <c r="AS20" t="s">
        <v>94</v>
      </c>
      <c r="AT20" t="s">
        <v>490</v>
      </c>
      <c r="AU20">
        <v>2023</v>
      </c>
      <c r="AV20">
        <v>15</v>
      </c>
      <c r="AW20">
        <v>2</v>
      </c>
      <c r="AX20" t="s">
        <v>74</v>
      </c>
      <c r="AY20" t="s">
        <v>74</v>
      </c>
      <c r="AZ20" t="s">
        <v>74</v>
      </c>
      <c r="BA20" t="s">
        <v>74</v>
      </c>
      <c r="BB20" t="s">
        <v>74</v>
      </c>
      <c r="BC20" t="s">
        <v>74</v>
      </c>
      <c r="BD20">
        <v>1191</v>
      </c>
      <c r="BE20" t="s">
        <v>491</v>
      </c>
      <c r="BF20" t="str">
        <f>HYPERLINK("http://dx.doi.org/10.3390/su15021191","http://dx.doi.org/10.3390/su15021191")</f>
        <v>http://dx.doi.org/10.3390/su15021191</v>
      </c>
      <c r="BG20" t="s">
        <v>74</v>
      </c>
      <c r="BH20" t="s">
        <v>74</v>
      </c>
      <c r="BI20">
        <v>16</v>
      </c>
      <c r="BJ20" t="s">
        <v>97</v>
      </c>
      <c r="BK20" t="s">
        <v>98</v>
      </c>
      <c r="BL20" t="s">
        <v>99</v>
      </c>
      <c r="BM20" t="s">
        <v>492</v>
      </c>
      <c r="BN20" t="s">
        <v>74</v>
      </c>
      <c r="BO20" t="s">
        <v>101</v>
      </c>
      <c r="BP20" t="s">
        <v>74</v>
      </c>
      <c r="BQ20" t="s">
        <v>74</v>
      </c>
      <c r="BR20" t="s">
        <v>102</v>
      </c>
      <c r="BS20" t="s">
        <v>493</v>
      </c>
      <c r="BT20" t="str">
        <f>HYPERLINK("https%3A%2F%2Fwww.webofscience.com%2Fwos%2Fwoscc%2Ffull-record%2FWOS:000915685300001","View Full Record in Web of Science")</f>
        <v>View Full Record in Web of Science</v>
      </c>
    </row>
    <row r="21" spans="1:72" x14ac:dyDescent="0.25">
      <c r="A21" t="s">
        <v>72</v>
      </c>
      <c r="B21" t="s">
        <v>494</v>
      </c>
      <c r="C21" t="s">
        <v>74</v>
      </c>
      <c r="D21" t="s">
        <v>74</v>
      </c>
      <c r="E21" t="s">
        <v>74</v>
      </c>
      <c r="F21" t="s">
        <v>495</v>
      </c>
      <c r="G21" t="s">
        <v>74</v>
      </c>
      <c r="H21" t="s">
        <v>74</v>
      </c>
      <c r="I21" t="s">
        <v>496</v>
      </c>
      <c r="J21" t="s">
        <v>497</v>
      </c>
      <c r="K21" t="s">
        <v>74</v>
      </c>
      <c r="L21" t="s">
        <v>74</v>
      </c>
      <c r="M21" t="s">
        <v>78</v>
      </c>
      <c r="N21" t="s">
        <v>79</v>
      </c>
      <c r="O21" t="s">
        <v>74</v>
      </c>
      <c r="P21" t="s">
        <v>74</v>
      </c>
      <c r="Q21" t="s">
        <v>74</v>
      </c>
      <c r="R21" t="s">
        <v>74</v>
      </c>
      <c r="S21" t="s">
        <v>74</v>
      </c>
      <c r="T21" t="s">
        <v>498</v>
      </c>
      <c r="U21" t="s">
        <v>499</v>
      </c>
      <c r="V21" t="s">
        <v>500</v>
      </c>
      <c r="W21" t="s">
        <v>501</v>
      </c>
      <c r="X21" t="s">
        <v>502</v>
      </c>
      <c r="Y21" t="s">
        <v>503</v>
      </c>
      <c r="Z21" t="s">
        <v>504</v>
      </c>
      <c r="AA21" t="s">
        <v>505</v>
      </c>
      <c r="AB21" t="s">
        <v>506</v>
      </c>
      <c r="AC21" t="s">
        <v>74</v>
      </c>
      <c r="AD21" t="s">
        <v>74</v>
      </c>
      <c r="AE21" t="s">
        <v>74</v>
      </c>
      <c r="AF21" t="s">
        <v>74</v>
      </c>
      <c r="AG21">
        <v>68</v>
      </c>
      <c r="AH21">
        <v>0</v>
      </c>
      <c r="AI21">
        <v>0</v>
      </c>
      <c r="AJ21">
        <v>0</v>
      </c>
      <c r="AK21">
        <v>0</v>
      </c>
      <c r="AL21" t="s">
        <v>507</v>
      </c>
      <c r="AM21" t="s">
        <v>508</v>
      </c>
      <c r="AN21" t="s">
        <v>509</v>
      </c>
      <c r="AO21" t="s">
        <v>510</v>
      </c>
      <c r="AP21" t="s">
        <v>511</v>
      </c>
      <c r="AQ21" t="s">
        <v>74</v>
      </c>
      <c r="AR21" t="s">
        <v>512</v>
      </c>
      <c r="AS21" t="s">
        <v>513</v>
      </c>
      <c r="AT21" t="s">
        <v>74</v>
      </c>
      <c r="AU21">
        <v>2023</v>
      </c>
      <c r="AV21">
        <v>16</v>
      </c>
      <c r="AW21">
        <v>2</v>
      </c>
      <c r="AX21" t="s">
        <v>74</v>
      </c>
      <c r="AY21" t="s">
        <v>74</v>
      </c>
      <c r="AZ21" t="s">
        <v>74</v>
      </c>
      <c r="BA21" t="s">
        <v>74</v>
      </c>
      <c r="BB21">
        <v>11</v>
      </c>
      <c r="BC21" t="s">
        <v>514</v>
      </c>
      <c r="BD21" t="s">
        <v>74</v>
      </c>
      <c r="BE21" t="s">
        <v>515</v>
      </c>
      <c r="BF21" t="str">
        <f>HYPERLINK("http://dx.doi.org/10.14254/2071-789X.2023/16-2/1","http://dx.doi.org/10.14254/2071-789X.2023/16-2/1")</f>
        <v>http://dx.doi.org/10.14254/2071-789X.2023/16-2/1</v>
      </c>
      <c r="BG21" t="s">
        <v>74</v>
      </c>
      <c r="BH21" t="s">
        <v>74</v>
      </c>
      <c r="BI21">
        <v>15</v>
      </c>
      <c r="BJ21" t="s">
        <v>150</v>
      </c>
      <c r="BK21" t="s">
        <v>129</v>
      </c>
      <c r="BL21" t="s">
        <v>151</v>
      </c>
      <c r="BM21" t="s">
        <v>516</v>
      </c>
      <c r="BN21" t="s">
        <v>74</v>
      </c>
      <c r="BO21" t="s">
        <v>101</v>
      </c>
      <c r="BP21" t="s">
        <v>74</v>
      </c>
      <c r="BQ21" t="s">
        <v>74</v>
      </c>
      <c r="BR21" t="s">
        <v>102</v>
      </c>
      <c r="BS21" t="s">
        <v>517</v>
      </c>
      <c r="BT21" t="str">
        <f>HYPERLINK("https%3A%2F%2Fwww.webofscience.com%2Fwos%2Fwoscc%2Ffull-record%2FWOS:001024105500001","View Full Record in Web of Science")</f>
        <v>View Full Record in Web of Science</v>
      </c>
    </row>
    <row r="22" spans="1:72" x14ac:dyDescent="0.25">
      <c r="A22" t="s">
        <v>72</v>
      </c>
      <c r="B22" t="s">
        <v>518</v>
      </c>
      <c r="C22" t="s">
        <v>74</v>
      </c>
      <c r="D22" t="s">
        <v>74</v>
      </c>
      <c r="E22" t="s">
        <v>74</v>
      </c>
      <c r="F22" t="s">
        <v>519</v>
      </c>
      <c r="G22" t="s">
        <v>74</v>
      </c>
      <c r="H22" t="s">
        <v>74</v>
      </c>
      <c r="I22" t="s">
        <v>520</v>
      </c>
      <c r="J22" t="s">
        <v>77</v>
      </c>
      <c r="K22" t="s">
        <v>74</v>
      </c>
      <c r="L22" t="s">
        <v>74</v>
      </c>
      <c r="M22" t="s">
        <v>78</v>
      </c>
      <c r="N22" t="s">
        <v>79</v>
      </c>
      <c r="O22" t="s">
        <v>74</v>
      </c>
      <c r="P22" t="s">
        <v>74</v>
      </c>
      <c r="Q22" t="s">
        <v>74</v>
      </c>
      <c r="R22" t="s">
        <v>74</v>
      </c>
      <c r="S22" t="s">
        <v>74</v>
      </c>
      <c r="T22" t="s">
        <v>521</v>
      </c>
      <c r="U22" t="s">
        <v>522</v>
      </c>
      <c r="V22" t="s">
        <v>523</v>
      </c>
      <c r="W22" t="s">
        <v>524</v>
      </c>
      <c r="X22" t="s">
        <v>525</v>
      </c>
      <c r="Y22" t="s">
        <v>526</v>
      </c>
      <c r="Z22" t="s">
        <v>527</v>
      </c>
      <c r="AA22" t="s">
        <v>74</v>
      </c>
      <c r="AB22" t="s">
        <v>74</v>
      </c>
      <c r="AC22" t="s">
        <v>74</v>
      </c>
      <c r="AD22" t="s">
        <v>74</v>
      </c>
      <c r="AE22" t="s">
        <v>74</v>
      </c>
      <c r="AF22" t="s">
        <v>74</v>
      </c>
      <c r="AG22">
        <v>52</v>
      </c>
      <c r="AH22">
        <v>0</v>
      </c>
      <c r="AI22">
        <v>0</v>
      </c>
      <c r="AJ22">
        <v>3</v>
      </c>
      <c r="AK22">
        <v>7</v>
      </c>
      <c r="AL22" t="s">
        <v>89</v>
      </c>
      <c r="AM22" t="s">
        <v>90</v>
      </c>
      <c r="AN22" t="s">
        <v>91</v>
      </c>
      <c r="AO22" t="s">
        <v>74</v>
      </c>
      <c r="AP22" t="s">
        <v>92</v>
      </c>
      <c r="AQ22" t="s">
        <v>74</v>
      </c>
      <c r="AR22" t="s">
        <v>93</v>
      </c>
      <c r="AS22" t="s">
        <v>94</v>
      </c>
      <c r="AT22" t="s">
        <v>490</v>
      </c>
      <c r="AU22">
        <v>2023</v>
      </c>
      <c r="AV22">
        <v>15</v>
      </c>
      <c r="AW22">
        <v>2</v>
      </c>
      <c r="AX22" t="s">
        <v>74</v>
      </c>
      <c r="AY22" t="s">
        <v>74</v>
      </c>
      <c r="AZ22" t="s">
        <v>74</v>
      </c>
      <c r="BA22" t="s">
        <v>74</v>
      </c>
      <c r="BB22" t="s">
        <v>74</v>
      </c>
      <c r="BC22" t="s">
        <v>74</v>
      </c>
      <c r="BD22">
        <v>926</v>
      </c>
      <c r="BE22" t="s">
        <v>528</v>
      </c>
      <c r="BF22" t="str">
        <f>HYPERLINK("http://dx.doi.org/10.3390/su15020926","http://dx.doi.org/10.3390/su15020926")</f>
        <v>http://dx.doi.org/10.3390/su15020926</v>
      </c>
      <c r="BG22" t="s">
        <v>74</v>
      </c>
      <c r="BH22" t="s">
        <v>74</v>
      </c>
      <c r="BI22">
        <v>15</v>
      </c>
      <c r="BJ22" t="s">
        <v>97</v>
      </c>
      <c r="BK22" t="s">
        <v>98</v>
      </c>
      <c r="BL22" t="s">
        <v>99</v>
      </c>
      <c r="BM22" t="s">
        <v>529</v>
      </c>
      <c r="BN22" t="s">
        <v>74</v>
      </c>
      <c r="BO22" t="s">
        <v>101</v>
      </c>
      <c r="BP22" t="s">
        <v>74</v>
      </c>
      <c r="BQ22" t="s">
        <v>74</v>
      </c>
      <c r="BR22" t="s">
        <v>102</v>
      </c>
      <c r="BS22" t="s">
        <v>530</v>
      </c>
      <c r="BT22" t="str">
        <f>HYPERLINK("https%3A%2F%2Fwww.webofscience.com%2Fwos%2Fwoscc%2Ffull-record%2FWOS:000927226100001","View Full Record in Web of Science")</f>
        <v>View Full Record in Web of Science</v>
      </c>
    </row>
    <row r="23" spans="1:72" x14ac:dyDescent="0.25">
      <c r="A23" t="s">
        <v>72</v>
      </c>
      <c r="B23" t="s">
        <v>531</v>
      </c>
      <c r="C23" t="s">
        <v>74</v>
      </c>
      <c r="D23" t="s">
        <v>74</v>
      </c>
      <c r="E23" t="s">
        <v>74</v>
      </c>
      <c r="F23" t="s">
        <v>532</v>
      </c>
      <c r="G23" t="s">
        <v>74</v>
      </c>
      <c r="H23" t="s">
        <v>74</v>
      </c>
      <c r="I23" t="s">
        <v>533</v>
      </c>
      <c r="J23" t="s">
        <v>534</v>
      </c>
      <c r="K23" t="s">
        <v>74</v>
      </c>
      <c r="L23" t="s">
        <v>74</v>
      </c>
      <c r="M23" t="s">
        <v>78</v>
      </c>
      <c r="N23" t="s">
        <v>79</v>
      </c>
      <c r="O23" t="s">
        <v>74</v>
      </c>
      <c r="P23" t="s">
        <v>74</v>
      </c>
      <c r="Q23" t="s">
        <v>74</v>
      </c>
      <c r="R23" t="s">
        <v>74</v>
      </c>
      <c r="S23" t="s">
        <v>74</v>
      </c>
      <c r="T23" t="s">
        <v>535</v>
      </c>
      <c r="U23" t="s">
        <v>536</v>
      </c>
      <c r="V23" t="s">
        <v>537</v>
      </c>
      <c r="W23" t="s">
        <v>538</v>
      </c>
      <c r="X23" t="s">
        <v>74</v>
      </c>
      <c r="Y23" t="s">
        <v>539</v>
      </c>
      <c r="Z23" t="s">
        <v>540</v>
      </c>
      <c r="AA23" t="s">
        <v>74</v>
      </c>
      <c r="AB23" t="s">
        <v>74</v>
      </c>
      <c r="AC23" t="s">
        <v>74</v>
      </c>
      <c r="AD23" t="s">
        <v>74</v>
      </c>
      <c r="AE23" t="s">
        <v>74</v>
      </c>
      <c r="AF23" t="s">
        <v>74</v>
      </c>
      <c r="AG23">
        <v>9</v>
      </c>
      <c r="AH23">
        <v>0</v>
      </c>
      <c r="AI23">
        <v>0</v>
      </c>
      <c r="AJ23">
        <v>0</v>
      </c>
      <c r="AK23">
        <v>0</v>
      </c>
      <c r="AL23" t="s">
        <v>541</v>
      </c>
      <c r="AM23" t="s">
        <v>542</v>
      </c>
      <c r="AN23" t="s">
        <v>543</v>
      </c>
      <c r="AO23" t="s">
        <v>544</v>
      </c>
      <c r="AP23" t="s">
        <v>545</v>
      </c>
      <c r="AQ23" t="s">
        <v>74</v>
      </c>
      <c r="AR23" t="s">
        <v>546</v>
      </c>
      <c r="AS23" t="s">
        <v>547</v>
      </c>
      <c r="AT23" t="s">
        <v>74</v>
      </c>
      <c r="AU23">
        <v>2023</v>
      </c>
      <c r="AV23">
        <v>14</v>
      </c>
      <c r="AW23">
        <v>1</v>
      </c>
      <c r="AX23" t="s">
        <v>74</v>
      </c>
      <c r="AY23" t="s">
        <v>74</v>
      </c>
      <c r="AZ23" t="s">
        <v>74</v>
      </c>
      <c r="BA23" t="s">
        <v>74</v>
      </c>
      <c r="BB23">
        <v>61</v>
      </c>
      <c r="BC23">
        <v>69</v>
      </c>
      <c r="BD23" t="s">
        <v>74</v>
      </c>
      <c r="BE23" t="s">
        <v>74</v>
      </c>
      <c r="BF23" t="s">
        <v>74</v>
      </c>
      <c r="BG23" t="s">
        <v>74</v>
      </c>
      <c r="BH23" t="s">
        <v>74</v>
      </c>
      <c r="BI23">
        <v>9</v>
      </c>
      <c r="BJ23" t="s">
        <v>548</v>
      </c>
      <c r="BK23" t="s">
        <v>129</v>
      </c>
      <c r="BL23" t="s">
        <v>548</v>
      </c>
      <c r="BM23" t="s">
        <v>549</v>
      </c>
      <c r="BN23" t="s">
        <v>74</v>
      </c>
      <c r="BO23" t="s">
        <v>74</v>
      </c>
      <c r="BP23" t="s">
        <v>74</v>
      </c>
      <c r="BQ23" t="s">
        <v>74</v>
      </c>
      <c r="BR23" t="s">
        <v>102</v>
      </c>
      <c r="BS23" t="s">
        <v>550</v>
      </c>
      <c r="BT23" t="str">
        <f>HYPERLINK("https%3A%2F%2Fwww.webofscience.com%2Fwos%2Fwoscc%2Ffull-record%2FWOS:001043296900006","View Full Record in Web of Science")</f>
        <v>View Full Record in Web of Science</v>
      </c>
    </row>
    <row r="24" spans="1:72" x14ac:dyDescent="0.25">
      <c r="A24" t="s">
        <v>72</v>
      </c>
      <c r="B24" t="s">
        <v>551</v>
      </c>
      <c r="C24" t="s">
        <v>74</v>
      </c>
      <c r="D24" t="s">
        <v>74</v>
      </c>
      <c r="E24" t="s">
        <v>74</v>
      </c>
      <c r="F24" t="s">
        <v>552</v>
      </c>
      <c r="G24" t="s">
        <v>74</v>
      </c>
      <c r="H24" t="s">
        <v>74</v>
      </c>
      <c r="I24" t="s">
        <v>553</v>
      </c>
      <c r="J24" t="s">
        <v>554</v>
      </c>
      <c r="K24" t="s">
        <v>74</v>
      </c>
      <c r="L24" t="s">
        <v>74</v>
      </c>
      <c r="M24" t="s">
        <v>78</v>
      </c>
      <c r="N24" t="s">
        <v>79</v>
      </c>
      <c r="O24" t="s">
        <v>74</v>
      </c>
      <c r="P24" t="s">
        <v>74</v>
      </c>
      <c r="Q24" t="s">
        <v>74</v>
      </c>
      <c r="R24" t="s">
        <v>74</v>
      </c>
      <c r="S24" t="s">
        <v>74</v>
      </c>
      <c r="T24" t="s">
        <v>555</v>
      </c>
      <c r="U24" t="s">
        <v>556</v>
      </c>
      <c r="V24" t="s">
        <v>557</v>
      </c>
      <c r="W24" t="s">
        <v>558</v>
      </c>
      <c r="X24" t="s">
        <v>559</v>
      </c>
      <c r="Y24" t="s">
        <v>560</v>
      </c>
      <c r="Z24" t="s">
        <v>561</v>
      </c>
      <c r="AA24" t="s">
        <v>562</v>
      </c>
      <c r="AB24" t="s">
        <v>563</v>
      </c>
      <c r="AC24" t="s">
        <v>74</v>
      </c>
      <c r="AD24" t="s">
        <v>74</v>
      </c>
      <c r="AE24" t="s">
        <v>74</v>
      </c>
      <c r="AF24" t="s">
        <v>74</v>
      </c>
      <c r="AG24">
        <v>67</v>
      </c>
      <c r="AH24">
        <v>4</v>
      </c>
      <c r="AI24">
        <v>5</v>
      </c>
      <c r="AJ24">
        <v>12</v>
      </c>
      <c r="AK24">
        <v>40</v>
      </c>
      <c r="AL24" t="s">
        <v>118</v>
      </c>
      <c r="AM24" t="s">
        <v>119</v>
      </c>
      <c r="AN24" t="s">
        <v>120</v>
      </c>
      <c r="AO24" t="s">
        <v>564</v>
      </c>
      <c r="AP24" t="s">
        <v>565</v>
      </c>
      <c r="AQ24" t="s">
        <v>74</v>
      </c>
      <c r="AR24" t="s">
        <v>566</v>
      </c>
      <c r="AS24" t="s">
        <v>567</v>
      </c>
      <c r="AT24" t="s">
        <v>568</v>
      </c>
      <c r="AU24">
        <v>2022</v>
      </c>
      <c r="AV24">
        <v>23</v>
      </c>
      <c r="AW24">
        <v>8</v>
      </c>
      <c r="AX24" t="s">
        <v>74</v>
      </c>
      <c r="AY24" t="s">
        <v>74</v>
      </c>
      <c r="AZ24" t="s">
        <v>74</v>
      </c>
      <c r="BA24" t="s">
        <v>74</v>
      </c>
      <c r="BB24">
        <v>148</v>
      </c>
      <c r="BC24">
        <v>173</v>
      </c>
      <c r="BD24" t="s">
        <v>74</v>
      </c>
      <c r="BE24" t="s">
        <v>569</v>
      </c>
      <c r="BF24" t="str">
        <f>HYPERLINK("http://dx.doi.org/10.1108/IJSHE-07-2021-0273","http://dx.doi.org/10.1108/IJSHE-07-2021-0273")</f>
        <v>http://dx.doi.org/10.1108/IJSHE-07-2021-0273</v>
      </c>
      <c r="BG24" t="s">
        <v>74</v>
      </c>
      <c r="BH24" t="s">
        <v>74</v>
      </c>
      <c r="BI24">
        <v>26</v>
      </c>
      <c r="BJ24" t="s">
        <v>570</v>
      </c>
      <c r="BK24" t="s">
        <v>176</v>
      </c>
      <c r="BL24" t="s">
        <v>571</v>
      </c>
      <c r="BM24" t="s">
        <v>572</v>
      </c>
      <c r="BN24" t="s">
        <v>74</v>
      </c>
      <c r="BO24" t="s">
        <v>573</v>
      </c>
      <c r="BP24" t="s">
        <v>74</v>
      </c>
      <c r="BQ24" t="s">
        <v>74</v>
      </c>
      <c r="BR24" t="s">
        <v>102</v>
      </c>
      <c r="BS24" t="s">
        <v>574</v>
      </c>
      <c r="BT24" t="str">
        <f>HYPERLINK("https%3A%2F%2Fwww.webofscience.com%2Fwos%2Fwoscc%2Ffull-record%2FWOS:000778200400002","View Full Record in Web of Science")</f>
        <v>View Full Record in Web of Science</v>
      </c>
    </row>
    <row r="25" spans="1:72" x14ac:dyDescent="0.25">
      <c r="A25" t="s">
        <v>72</v>
      </c>
      <c r="B25" t="s">
        <v>575</v>
      </c>
      <c r="C25" t="s">
        <v>74</v>
      </c>
      <c r="D25" t="s">
        <v>74</v>
      </c>
      <c r="E25" t="s">
        <v>74</v>
      </c>
      <c r="F25" t="s">
        <v>576</v>
      </c>
      <c r="G25" t="s">
        <v>74</v>
      </c>
      <c r="H25" t="s">
        <v>74</v>
      </c>
      <c r="I25" t="s">
        <v>577</v>
      </c>
      <c r="J25" t="s">
        <v>578</v>
      </c>
      <c r="K25" t="s">
        <v>74</v>
      </c>
      <c r="L25" t="s">
        <v>74</v>
      </c>
      <c r="M25" t="s">
        <v>78</v>
      </c>
      <c r="N25" t="s">
        <v>79</v>
      </c>
      <c r="O25" t="s">
        <v>74</v>
      </c>
      <c r="P25" t="s">
        <v>74</v>
      </c>
      <c r="Q25" t="s">
        <v>74</v>
      </c>
      <c r="R25" t="s">
        <v>74</v>
      </c>
      <c r="S25" t="s">
        <v>74</v>
      </c>
      <c r="T25" t="s">
        <v>579</v>
      </c>
      <c r="U25" t="s">
        <v>580</v>
      </c>
      <c r="V25" t="s">
        <v>581</v>
      </c>
      <c r="W25" t="s">
        <v>582</v>
      </c>
      <c r="X25" t="s">
        <v>583</v>
      </c>
      <c r="Y25" t="s">
        <v>584</v>
      </c>
      <c r="Z25" t="s">
        <v>585</v>
      </c>
      <c r="AA25" t="s">
        <v>74</v>
      </c>
      <c r="AB25" t="s">
        <v>74</v>
      </c>
      <c r="AC25" t="s">
        <v>586</v>
      </c>
      <c r="AD25" t="s">
        <v>587</v>
      </c>
      <c r="AE25" t="s">
        <v>588</v>
      </c>
      <c r="AF25" t="s">
        <v>74</v>
      </c>
      <c r="AG25">
        <v>59</v>
      </c>
      <c r="AH25">
        <v>0</v>
      </c>
      <c r="AI25">
        <v>0</v>
      </c>
      <c r="AJ25">
        <v>9</v>
      </c>
      <c r="AK25">
        <v>14</v>
      </c>
      <c r="AL25" t="s">
        <v>167</v>
      </c>
      <c r="AM25" t="s">
        <v>168</v>
      </c>
      <c r="AN25" t="s">
        <v>169</v>
      </c>
      <c r="AO25" t="s">
        <v>74</v>
      </c>
      <c r="AP25" t="s">
        <v>589</v>
      </c>
      <c r="AQ25" t="s">
        <v>74</v>
      </c>
      <c r="AR25" t="s">
        <v>590</v>
      </c>
      <c r="AS25" t="s">
        <v>591</v>
      </c>
      <c r="AT25" t="s">
        <v>592</v>
      </c>
      <c r="AU25">
        <v>2022</v>
      </c>
      <c r="AV25">
        <v>7</v>
      </c>
      <c r="AW25" t="s">
        <v>74</v>
      </c>
      <c r="AX25" t="s">
        <v>74</v>
      </c>
      <c r="AY25" t="s">
        <v>74</v>
      </c>
      <c r="AZ25" t="s">
        <v>74</v>
      </c>
      <c r="BA25" t="s">
        <v>74</v>
      </c>
      <c r="BB25" t="s">
        <v>74</v>
      </c>
      <c r="BC25" t="s">
        <v>74</v>
      </c>
      <c r="BD25">
        <v>1006026</v>
      </c>
      <c r="BE25" t="s">
        <v>593</v>
      </c>
      <c r="BF25" t="str">
        <f>HYPERLINK("http://dx.doi.org/10.3389/feduc.2022.1006026","http://dx.doi.org/10.3389/feduc.2022.1006026")</f>
        <v>http://dx.doi.org/10.3389/feduc.2022.1006026</v>
      </c>
      <c r="BG25" t="s">
        <v>74</v>
      </c>
      <c r="BH25" t="s">
        <v>74</v>
      </c>
      <c r="BI25">
        <v>15</v>
      </c>
      <c r="BJ25" t="s">
        <v>128</v>
      </c>
      <c r="BK25" t="s">
        <v>129</v>
      </c>
      <c r="BL25" t="s">
        <v>128</v>
      </c>
      <c r="BM25" t="s">
        <v>594</v>
      </c>
      <c r="BN25" t="s">
        <v>74</v>
      </c>
      <c r="BO25" t="s">
        <v>101</v>
      </c>
      <c r="BP25" t="s">
        <v>74</v>
      </c>
      <c r="BQ25" t="s">
        <v>74</v>
      </c>
      <c r="BR25" t="s">
        <v>102</v>
      </c>
      <c r="BS25" t="s">
        <v>595</v>
      </c>
      <c r="BT25" t="str">
        <f>HYPERLINK("https%3A%2F%2Fwww.webofscience.com%2Fwos%2Fwoscc%2Ffull-record%2FWOS:000900471300001","View Full Record in Web of Science")</f>
        <v>View Full Record in Web of Science</v>
      </c>
    </row>
    <row r="26" spans="1:72" x14ac:dyDescent="0.25">
      <c r="A26" t="s">
        <v>72</v>
      </c>
      <c r="B26" t="s">
        <v>596</v>
      </c>
      <c r="C26" t="s">
        <v>74</v>
      </c>
      <c r="D26" t="s">
        <v>74</v>
      </c>
      <c r="E26" t="s">
        <v>74</v>
      </c>
      <c r="F26" t="s">
        <v>597</v>
      </c>
      <c r="G26" t="s">
        <v>74</v>
      </c>
      <c r="H26" t="s">
        <v>74</v>
      </c>
      <c r="I26" t="s">
        <v>598</v>
      </c>
      <c r="J26" t="s">
        <v>77</v>
      </c>
      <c r="K26" t="s">
        <v>74</v>
      </c>
      <c r="L26" t="s">
        <v>74</v>
      </c>
      <c r="M26" t="s">
        <v>78</v>
      </c>
      <c r="N26" t="s">
        <v>79</v>
      </c>
      <c r="O26" t="s">
        <v>74</v>
      </c>
      <c r="P26" t="s">
        <v>74</v>
      </c>
      <c r="Q26" t="s">
        <v>74</v>
      </c>
      <c r="R26" t="s">
        <v>74</v>
      </c>
      <c r="S26" t="s">
        <v>74</v>
      </c>
      <c r="T26" t="s">
        <v>599</v>
      </c>
      <c r="U26" t="s">
        <v>600</v>
      </c>
      <c r="V26" t="s">
        <v>601</v>
      </c>
      <c r="W26" t="s">
        <v>602</v>
      </c>
      <c r="X26" t="s">
        <v>603</v>
      </c>
      <c r="Y26" t="s">
        <v>604</v>
      </c>
      <c r="Z26" t="s">
        <v>605</v>
      </c>
      <c r="AA26" t="s">
        <v>74</v>
      </c>
      <c r="AB26" t="s">
        <v>606</v>
      </c>
      <c r="AC26" t="s">
        <v>74</v>
      </c>
      <c r="AD26" t="s">
        <v>74</v>
      </c>
      <c r="AE26" t="s">
        <v>74</v>
      </c>
      <c r="AF26" t="s">
        <v>74</v>
      </c>
      <c r="AG26">
        <v>114</v>
      </c>
      <c r="AH26">
        <v>3</v>
      </c>
      <c r="AI26">
        <v>3</v>
      </c>
      <c r="AJ26">
        <v>9</v>
      </c>
      <c r="AK26">
        <v>20</v>
      </c>
      <c r="AL26" t="s">
        <v>89</v>
      </c>
      <c r="AM26" t="s">
        <v>90</v>
      </c>
      <c r="AN26" t="s">
        <v>91</v>
      </c>
      <c r="AO26" t="s">
        <v>74</v>
      </c>
      <c r="AP26" t="s">
        <v>92</v>
      </c>
      <c r="AQ26" t="s">
        <v>74</v>
      </c>
      <c r="AR26" t="s">
        <v>93</v>
      </c>
      <c r="AS26" t="s">
        <v>94</v>
      </c>
      <c r="AT26" t="s">
        <v>607</v>
      </c>
      <c r="AU26">
        <v>2022</v>
      </c>
      <c r="AV26">
        <v>14</v>
      </c>
      <c r="AW26">
        <v>23</v>
      </c>
      <c r="AX26" t="s">
        <v>74</v>
      </c>
      <c r="AY26" t="s">
        <v>74</v>
      </c>
      <c r="AZ26" t="s">
        <v>74</v>
      </c>
      <c r="BA26" t="s">
        <v>74</v>
      </c>
      <c r="BB26" t="s">
        <v>74</v>
      </c>
      <c r="BC26" t="s">
        <v>74</v>
      </c>
      <c r="BD26">
        <v>16295</v>
      </c>
      <c r="BE26" t="s">
        <v>608</v>
      </c>
      <c r="BF26" t="str">
        <f>HYPERLINK("http://dx.doi.org/10.3390/su142316295","http://dx.doi.org/10.3390/su142316295")</f>
        <v>http://dx.doi.org/10.3390/su142316295</v>
      </c>
      <c r="BG26" t="s">
        <v>74</v>
      </c>
      <c r="BH26" t="s">
        <v>74</v>
      </c>
      <c r="BI26">
        <v>31</v>
      </c>
      <c r="BJ26" t="s">
        <v>97</v>
      </c>
      <c r="BK26" t="s">
        <v>98</v>
      </c>
      <c r="BL26" t="s">
        <v>99</v>
      </c>
      <c r="BM26" t="s">
        <v>609</v>
      </c>
      <c r="BN26" t="s">
        <v>74</v>
      </c>
      <c r="BO26" t="s">
        <v>101</v>
      </c>
      <c r="BP26" t="s">
        <v>74</v>
      </c>
      <c r="BQ26" t="s">
        <v>74</v>
      </c>
      <c r="BR26" t="s">
        <v>102</v>
      </c>
      <c r="BS26" t="s">
        <v>610</v>
      </c>
      <c r="BT26" t="str">
        <f>HYPERLINK("https%3A%2F%2Fwww.webofscience.com%2Fwos%2Fwoscc%2Ffull-record%2FWOS:000896119700001","View Full Record in Web of Science")</f>
        <v>View Full Record in Web of Science</v>
      </c>
    </row>
    <row r="27" spans="1:72" x14ac:dyDescent="0.25">
      <c r="A27" t="s">
        <v>72</v>
      </c>
      <c r="B27" t="s">
        <v>611</v>
      </c>
      <c r="C27" t="s">
        <v>74</v>
      </c>
      <c r="D27" t="s">
        <v>74</v>
      </c>
      <c r="E27" t="s">
        <v>74</v>
      </c>
      <c r="F27" t="s">
        <v>612</v>
      </c>
      <c r="G27" t="s">
        <v>74</v>
      </c>
      <c r="H27" t="s">
        <v>74</v>
      </c>
      <c r="I27" t="s">
        <v>613</v>
      </c>
      <c r="J27" t="s">
        <v>614</v>
      </c>
      <c r="K27" t="s">
        <v>74</v>
      </c>
      <c r="L27" t="s">
        <v>74</v>
      </c>
      <c r="M27" t="s">
        <v>78</v>
      </c>
      <c r="N27" t="s">
        <v>79</v>
      </c>
      <c r="O27" t="s">
        <v>74</v>
      </c>
      <c r="P27" t="s">
        <v>74</v>
      </c>
      <c r="Q27" t="s">
        <v>74</v>
      </c>
      <c r="R27" t="s">
        <v>74</v>
      </c>
      <c r="S27" t="s">
        <v>74</v>
      </c>
      <c r="T27" t="s">
        <v>615</v>
      </c>
      <c r="U27" t="s">
        <v>616</v>
      </c>
      <c r="V27" t="s">
        <v>617</v>
      </c>
      <c r="W27" t="s">
        <v>618</v>
      </c>
      <c r="X27" t="s">
        <v>619</v>
      </c>
      <c r="Y27" t="s">
        <v>620</v>
      </c>
      <c r="Z27" t="s">
        <v>621</v>
      </c>
      <c r="AA27" t="s">
        <v>622</v>
      </c>
      <c r="AB27" t="s">
        <v>623</v>
      </c>
      <c r="AC27" t="s">
        <v>74</v>
      </c>
      <c r="AD27" t="s">
        <v>74</v>
      </c>
      <c r="AE27" t="s">
        <v>74</v>
      </c>
      <c r="AF27" t="s">
        <v>74</v>
      </c>
      <c r="AG27">
        <v>88</v>
      </c>
      <c r="AH27">
        <v>5</v>
      </c>
      <c r="AI27">
        <v>5</v>
      </c>
      <c r="AJ27">
        <v>2</v>
      </c>
      <c r="AK27">
        <v>7</v>
      </c>
      <c r="AL27" t="s">
        <v>624</v>
      </c>
      <c r="AM27" t="s">
        <v>625</v>
      </c>
      <c r="AN27" t="s">
        <v>626</v>
      </c>
      <c r="AO27" t="s">
        <v>627</v>
      </c>
      <c r="AP27" t="s">
        <v>628</v>
      </c>
      <c r="AQ27" t="s">
        <v>74</v>
      </c>
      <c r="AR27" t="s">
        <v>629</v>
      </c>
      <c r="AS27" t="s">
        <v>630</v>
      </c>
      <c r="AT27" t="s">
        <v>607</v>
      </c>
      <c r="AU27">
        <v>2022</v>
      </c>
      <c r="AV27">
        <v>13</v>
      </c>
      <c r="AW27">
        <v>4</v>
      </c>
      <c r="AX27" t="s">
        <v>74</v>
      </c>
      <c r="AY27" t="s">
        <v>74</v>
      </c>
      <c r="AZ27" t="s">
        <v>74</v>
      </c>
      <c r="BA27" t="s">
        <v>74</v>
      </c>
      <c r="BB27">
        <v>1253</v>
      </c>
      <c r="BC27">
        <v>1281</v>
      </c>
      <c r="BD27" t="s">
        <v>74</v>
      </c>
      <c r="BE27" t="s">
        <v>631</v>
      </c>
      <c r="BF27" t="str">
        <f>HYPERLINK("http://dx.doi.org/10.24136/oc.2022.036","http://dx.doi.org/10.24136/oc.2022.036")</f>
        <v>http://dx.doi.org/10.24136/oc.2022.036</v>
      </c>
      <c r="BG27" t="s">
        <v>74</v>
      </c>
      <c r="BH27" t="s">
        <v>74</v>
      </c>
      <c r="BI27">
        <v>29</v>
      </c>
      <c r="BJ27" t="s">
        <v>150</v>
      </c>
      <c r="BK27" t="s">
        <v>176</v>
      </c>
      <c r="BL27" t="s">
        <v>151</v>
      </c>
      <c r="BM27" t="s">
        <v>632</v>
      </c>
      <c r="BN27" t="s">
        <v>74</v>
      </c>
      <c r="BO27" t="s">
        <v>101</v>
      </c>
      <c r="BP27" t="s">
        <v>74</v>
      </c>
      <c r="BQ27" t="s">
        <v>74</v>
      </c>
      <c r="BR27" t="s">
        <v>102</v>
      </c>
      <c r="BS27" t="s">
        <v>633</v>
      </c>
      <c r="BT27" t="str">
        <f>HYPERLINK("https%3A%2F%2Fwww.webofscience.com%2Fwos%2Fwoscc%2Ffull-record%2FWOS:000907675800009","View Full Record in Web of Science")</f>
        <v>View Full Record in Web of Science</v>
      </c>
    </row>
    <row r="28" spans="1:72" x14ac:dyDescent="0.25">
      <c r="A28" t="s">
        <v>72</v>
      </c>
      <c r="B28" t="s">
        <v>634</v>
      </c>
      <c r="C28" t="s">
        <v>74</v>
      </c>
      <c r="D28" t="s">
        <v>74</v>
      </c>
      <c r="E28" t="s">
        <v>74</v>
      </c>
      <c r="F28" t="s">
        <v>635</v>
      </c>
      <c r="G28" t="s">
        <v>74</v>
      </c>
      <c r="H28" t="s">
        <v>74</v>
      </c>
      <c r="I28" t="s">
        <v>636</v>
      </c>
      <c r="J28" t="s">
        <v>637</v>
      </c>
      <c r="K28" t="s">
        <v>74</v>
      </c>
      <c r="L28" t="s">
        <v>74</v>
      </c>
      <c r="M28" t="s">
        <v>78</v>
      </c>
      <c r="N28" t="s">
        <v>79</v>
      </c>
      <c r="O28" t="s">
        <v>74</v>
      </c>
      <c r="P28" t="s">
        <v>74</v>
      </c>
      <c r="Q28" t="s">
        <v>74</v>
      </c>
      <c r="R28" t="s">
        <v>74</v>
      </c>
      <c r="S28" t="s">
        <v>74</v>
      </c>
      <c r="T28" t="s">
        <v>638</v>
      </c>
      <c r="U28" t="s">
        <v>74</v>
      </c>
      <c r="V28" t="s">
        <v>639</v>
      </c>
      <c r="W28" t="s">
        <v>640</v>
      </c>
      <c r="X28" t="s">
        <v>641</v>
      </c>
      <c r="Y28" t="s">
        <v>642</v>
      </c>
      <c r="Z28" t="s">
        <v>74</v>
      </c>
      <c r="AA28" t="s">
        <v>74</v>
      </c>
      <c r="AB28" t="s">
        <v>74</v>
      </c>
      <c r="AC28" t="s">
        <v>74</v>
      </c>
      <c r="AD28" t="s">
        <v>74</v>
      </c>
      <c r="AE28" t="s">
        <v>74</v>
      </c>
      <c r="AF28" t="s">
        <v>74</v>
      </c>
      <c r="AG28">
        <v>28</v>
      </c>
      <c r="AH28">
        <v>0</v>
      </c>
      <c r="AI28">
        <v>0</v>
      </c>
      <c r="AJ28">
        <v>0</v>
      </c>
      <c r="AK28">
        <v>0</v>
      </c>
      <c r="AL28" t="s">
        <v>643</v>
      </c>
      <c r="AM28" t="s">
        <v>542</v>
      </c>
      <c r="AN28" t="s">
        <v>644</v>
      </c>
      <c r="AO28" t="s">
        <v>645</v>
      </c>
      <c r="AP28" t="s">
        <v>74</v>
      </c>
      <c r="AQ28" t="s">
        <v>74</v>
      </c>
      <c r="AR28" t="s">
        <v>646</v>
      </c>
      <c r="AS28" t="s">
        <v>647</v>
      </c>
      <c r="AT28" t="s">
        <v>648</v>
      </c>
      <c r="AU28">
        <v>2022</v>
      </c>
      <c r="AV28">
        <v>31</v>
      </c>
      <c r="AW28">
        <v>4</v>
      </c>
      <c r="AX28" t="s">
        <v>74</v>
      </c>
      <c r="AY28" t="s">
        <v>74</v>
      </c>
      <c r="AZ28" t="s">
        <v>74</v>
      </c>
      <c r="BA28" t="s">
        <v>74</v>
      </c>
      <c r="BB28">
        <v>40</v>
      </c>
      <c r="BC28">
        <v>49</v>
      </c>
      <c r="BD28" t="s">
        <v>74</v>
      </c>
      <c r="BE28" t="s">
        <v>74</v>
      </c>
      <c r="BF28" t="s">
        <v>74</v>
      </c>
      <c r="BG28" t="s">
        <v>74</v>
      </c>
      <c r="BH28" t="s">
        <v>74</v>
      </c>
      <c r="BI28">
        <v>10</v>
      </c>
      <c r="BJ28" t="s">
        <v>649</v>
      </c>
      <c r="BK28" t="s">
        <v>650</v>
      </c>
      <c r="BL28" t="s">
        <v>649</v>
      </c>
      <c r="BM28" t="s">
        <v>651</v>
      </c>
      <c r="BN28" t="s">
        <v>74</v>
      </c>
      <c r="BO28" t="s">
        <v>74</v>
      </c>
      <c r="BP28" t="s">
        <v>74</v>
      </c>
      <c r="BQ28" t="s">
        <v>74</v>
      </c>
      <c r="BR28" t="s">
        <v>102</v>
      </c>
      <c r="BS28" t="s">
        <v>652</v>
      </c>
      <c r="BT28" t="str">
        <f>HYPERLINK("https%3A%2F%2Fwww.webofscience.com%2Fwos%2Fwoscc%2Ffull-record%2FWOS:000921942600003","View Full Record in Web of Science")</f>
        <v>View Full Record in Web of Science</v>
      </c>
    </row>
    <row r="29" spans="1:72" x14ac:dyDescent="0.25">
      <c r="A29" t="s">
        <v>72</v>
      </c>
      <c r="B29" t="s">
        <v>653</v>
      </c>
      <c r="C29" t="s">
        <v>74</v>
      </c>
      <c r="D29" t="s">
        <v>74</v>
      </c>
      <c r="E29" t="s">
        <v>74</v>
      </c>
      <c r="F29" t="s">
        <v>654</v>
      </c>
      <c r="G29" t="s">
        <v>74</v>
      </c>
      <c r="H29" t="s">
        <v>74</v>
      </c>
      <c r="I29" t="s">
        <v>655</v>
      </c>
      <c r="J29" t="s">
        <v>367</v>
      </c>
      <c r="K29" t="s">
        <v>74</v>
      </c>
      <c r="L29" t="s">
        <v>74</v>
      </c>
      <c r="M29" t="s">
        <v>78</v>
      </c>
      <c r="N29" t="s">
        <v>79</v>
      </c>
      <c r="O29" t="s">
        <v>74</v>
      </c>
      <c r="P29" t="s">
        <v>74</v>
      </c>
      <c r="Q29" t="s">
        <v>74</v>
      </c>
      <c r="R29" t="s">
        <v>74</v>
      </c>
      <c r="S29" t="s">
        <v>74</v>
      </c>
      <c r="T29" t="s">
        <v>656</v>
      </c>
      <c r="U29" t="s">
        <v>657</v>
      </c>
      <c r="V29" t="s">
        <v>658</v>
      </c>
      <c r="W29" t="s">
        <v>659</v>
      </c>
      <c r="X29" t="s">
        <v>660</v>
      </c>
      <c r="Y29" t="s">
        <v>661</v>
      </c>
      <c r="Z29" t="s">
        <v>662</v>
      </c>
      <c r="AA29" t="s">
        <v>663</v>
      </c>
      <c r="AB29" t="s">
        <v>664</v>
      </c>
      <c r="AC29" t="s">
        <v>665</v>
      </c>
      <c r="AD29" t="s">
        <v>666</v>
      </c>
      <c r="AE29" t="s">
        <v>667</v>
      </c>
      <c r="AF29" t="s">
        <v>74</v>
      </c>
      <c r="AG29">
        <v>23</v>
      </c>
      <c r="AH29">
        <v>0</v>
      </c>
      <c r="AI29">
        <v>0</v>
      </c>
      <c r="AJ29">
        <v>3</v>
      </c>
      <c r="AK29">
        <v>4</v>
      </c>
      <c r="AL29" t="s">
        <v>374</v>
      </c>
      <c r="AM29" t="s">
        <v>375</v>
      </c>
      <c r="AN29" t="s">
        <v>376</v>
      </c>
      <c r="AO29" t="s">
        <v>377</v>
      </c>
      <c r="AP29" t="s">
        <v>378</v>
      </c>
      <c r="AQ29" t="s">
        <v>74</v>
      </c>
      <c r="AR29" t="s">
        <v>379</v>
      </c>
      <c r="AS29" t="s">
        <v>380</v>
      </c>
      <c r="AT29" t="s">
        <v>607</v>
      </c>
      <c r="AU29">
        <v>2022</v>
      </c>
      <c r="AV29">
        <v>14</v>
      </c>
      <c r="AW29">
        <v>4</v>
      </c>
      <c r="AX29" t="s">
        <v>74</v>
      </c>
      <c r="AY29" t="s">
        <v>74</v>
      </c>
      <c r="AZ29" t="s">
        <v>74</v>
      </c>
      <c r="BA29" t="s">
        <v>74</v>
      </c>
      <c r="BB29">
        <v>524</v>
      </c>
      <c r="BC29">
        <v>537</v>
      </c>
      <c r="BD29" t="s">
        <v>74</v>
      </c>
      <c r="BE29" t="s">
        <v>668</v>
      </c>
      <c r="BF29" t="str">
        <f>HYPERLINK("http://dx.doi.org/10.18662/rrem/14.4/655","http://dx.doi.org/10.18662/rrem/14.4/655")</f>
        <v>http://dx.doi.org/10.18662/rrem/14.4/655</v>
      </c>
      <c r="BG29" t="s">
        <v>74</v>
      </c>
      <c r="BH29" t="s">
        <v>74</v>
      </c>
      <c r="BI29">
        <v>14</v>
      </c>
      <c r="BJ29" t="s">
        <v>128</v>
      </c>
      <c r="BK29" t="s">
        <v>129</v>
      </c>
      <c r="BL29" t="s">
        <v>128</v>
      </c>
      <c r="BM29" t="s">
        <v>669</v>
      </c>
      <c r="BN29" t="s">
        <v>74</v>
      </c>
      <c r="BO29" t="s">
        <v>384</v>
      </c>
      <c r="BP29" t="s">
        <v>74</v>
      </c>
      <c r="BQ29" t="s">
        <v>74</v>
      </c>
      <c r="BR29" t="s">
        <v>102</v>
      </c>
      <c r="BS29" t="s">
        <v>670</v>
      </c>
      <c r="BT29" t="str">
        <f>HYPERLINK("https%3A%2F%2Fwww.webofscience.com%2Fwos%2Fwoscc%2Ffull-record%2FWOS:000926480100029","View Full Record in Web of Science")</f>
        <v>View Full Record in Web of Science</v>
      </c>
    </row>
    <row r="30" spans="1:72" x14ac:dyDescent="0.25">
      <c r="A30" t="s">
        <v>72</v>
      </c>
      <c r="B30" t="s">
        <v>671</v>
      </c>
      <c r="C30" t="s">
        <v>74</v>
      </c>
      <c r="D30" t="s">
        <v>74</v>
      </c>
      <c r="E30" t="s">
        <v>74</v>
      </c>
      <c r="F30" t="s">
        <v>672</v>
      </c>
      <c r="G30" t="s">
        <v>74</v>
      </c>
      <c r="H30" t="s">
        <v>74</v>
      </c>
      <c r="I30" t="s">
        <v>673</v>
      </c>
      <c r="J30" t="s">
        <v>367</v>
      </c>
      <c r="K30" t="s">
        <v>74</v>
      </c>
      <c r="L30" t="s">
        <v>74</v>
      </c>
      <c r="M30" t="s">
        <v>78</v>
      </c>
      <c r="N30" t="s">
        <v>79</v>
      </c>
      <c r="O30" t="s">
        <v>74</v>
      </c>
      <c r="P30" t="s">
        <v>74</v>
      </c>
      <c r="Q30" t="s">
        <v>74</v>
      </c>
      <c r="R30" t="s">
        <v>74</v>
      </c>
      <c r="S30" t="s">
        <v>74</v>
      </c>
      <c r="T30" t="s">
        <v>674</v>
      </c>
      <c r="U30" t="s">
        <v>74</v>
      </c>
      <c r="V30" t="s">
        <v>675</v>
      </c>
      <c r="W30" t="s">
        <v>676</v>
      </c>
      <c r="X30" t="s">
        <v>525</v>
      </c>
      <c r="Y30" t="s">
        <v>677</v>
      </c>
      <c r="Z30" t="s">
        <v>678</v>
      </c>
      <c r="AA30" t="s">
        <v>74</v>
      </c>
      <c r="AB30" t="s">
        <v>74</v>
      </c>
      <c r="AC30" t="s">
        <v>74</v>
      </c>
      <c r="AD30" t="s">
        <v>74</v>
      </c>
      <c r="AE30" t="s">
        <v>74</v>
      </c>
      <c r="AF30" t="s">
        <v>74</v>
      </c>
      <c r="AG30">
        <v>20</v>
      </c>
      <c r="AH30">
        <v>0</v>
      </c>
      <c r="AI30">
        <v>0</v>
      </c>
      <c r="AJ30">
        <v>0</v>
      </c>
      <c r="AK30">
        <v>0</v>
      </c>
      <c r="AL30" t="s">
        <v>374</v>
      </c>
      <c r="AM30" t="s">
        <v>375</v>
      </c>
      <c r="AN30" t="s">
        <v>376</v>
      </c>
      <c r="AO30" t="s">
        <v>377</v>
      </c>
      <c r="AP30" t="s">
        <v>378</v>
      </c>
      <c r="AQ30" t="s">
        <v>74</v>
      </c>
      <c r="AR30" t="s">
        <v>379</v>
      </c>
      <c r="AS30" t="s">
        <v>380</v>
      </c>
      <c r="AT30" t="s">
        <v>607</v>
      </c>
      <c r="AU30">
        <v>2022</v>
      </c>
      <c r="AV30">
        <v>14</v>
      </c>
      <c r="AW30">
        <v>4</v>
      </c>
      <c r="AX30" t="s">
        <v>74</v>
      </c>
      <c r="AY30">
        <v>1</v>
      </c>
      <c r="AZ30" t="s">
        <v>74</v>
      </c>
      <c r="BA30" t="s">
        <v>74</v>
      </c>
      <c r="BB30">
        <v>248</v>
      </c>
      <c r="BC30">
        <v>263</v>
      </c>
      <c r="BD30" t="s">
        <v>74</v>
      </c>
      <c r="BE30" t="s">
        <v>679</v>
      </c>
      <c r="BF30" t="str">
        <f>HYPERLINK("http://dx.doi.org/10.18662/rrem/14.4Sup1/670","http://dx.doi.org/10.18662/rrem/14.4Sup1/670")</f>
        <v>http://dx.doi.org/10.18662/rrem/14.4Sup1/670</v>
      </c>
      <c r="BG30" t="s">
        <v>74</v>
      </c>
      <c r="BH30" t="s">
        <v>74</v>
      </c>
      <c r="BI30">
        <v>16</v>
      </c>
      <c r="BJ30" t="s">
        <v>128</v>
      </c>
      <c r="BK30" t="s">
        <v>129</v>
      </c>
      <c r="BL30" t="s">
        <v>128</v>
      </c>
      <c r="BM30" t="s">
        <v>680</v>
      </c>
      <c r="BN30" t="s">
        <v>74</v>
      </c>
      <c r="BO30" t="s">
        <v>384</v>
      </c>
      <c r="BP30" t="s">
        <v>74</v>
      </c>
      <c r="BQ30" t="s">
        <v>74</v>
      </c>
      <c r="BR30" t="s">
        <v>102</v>
      </c>
      <c r="BS30" t="s">
        <v>681</v>
      </c>
      <c r="BT30" t="str">
        <f>HYPERLINK("https%3A%2F%2Fwww.webofscience.com%2Fwos%2Fwoscc%2Ffull-record%2FWOS:001062755100013","View Full Record in Web of Science")</f>
        <v>View Full Record in Web of Science</v>
      </c>
    </row>
    <row r="31" spans="1:72" x14ac:dyDescent="0.25">
      <c r="A31" t="s">
        <v>72</v>
      </c>
      <c r="B31" t="s">
        <v>682</v>
      </c>
      <c r="C31" t="s">
        <v>74</v>
      </c>
      <c r="D31" t="s">
        <v>74</v>
      </c>
      <c r="E31" t="s">
        <v>74</v>
      </c>
      <c r="F31" t="s">
        <v>683</v>
      </c>
      <c r="G31" t="s">
        <v>74</v>
      </c>
      <c r="H31" t="s">
        <v>74</v>
      </c>
      <c r="I31" t="s">
        <v>684</v>
      </c>
      <c r="J31" t="s">
        <v>157</v>
      </c>
      <c r="K31" t="s">
        <v>74</v>
      </c>
      <c r="L31" t="s">
        <v>74</v>
      </c>
      <c r="M31" t="s">
        <v>78</v>
      </c>
      <c r="N31" t="s">
        <v>79</v>
      </c>
      <c r="O31" t="s">
        <v>74</v>
      </c>
      <c r="P31" t="s">
        <v>74</v>
      </c>
      <c r="Q31" t="s">
        <v>74</v>
      </c>
      <c r="R31" t="s">
        <v>74</v>
      </c>
      <c r="S31" t="s">
        <v>74</v>
      </c>
      <c r="T31" t="s">
        <v>685</v>
      </c>
      <c r="U31" t="s">
        <v>686</v>
      </c>
      <c r="V31" t="s">
        <v>687</v>
      </c>
      <c r="W31" t="s">
        <v>688</v>
      </c>
      <c r="X31" t="s">
        <v>660</v>
      </c>
      <c r="Y31" t="s">
        <v>689</v>
      </c>
      <c r="Z31" t="s">
        <v>690</v>
      </c>
      <c r="AA31" t="s">
        <v>74</v>
      </c>
      <c r="AB31" t="s">
        <v>74</v>
      </c>
      <c r="AC31" t="s">
        <v>74</v>
      </c>
      <c r="AD31" t="s">
        <v>74</v>
      </c>
      <c r="AE31" t="s">
        <v>74</v>
      </c>
      <c r="AF31" t="s">
        <v>74</v>
      </c>
      <c r="AG31">
        <v>59</v>
      </c>
      <c r="AH31">
        <v>1</v>
      </c>
      <c r="AI31">
        <v>1</v>
      </c>
      <c r="AJ31">
        <v>9</v>
      </c>
      <c r="AK31">
        <v>12</v>
      </c>
      <c r="AL31" t="s">
        <v>167</v>
      </c>
      <c r="AM31" t="s">
        <v>168</v>
      </c>
      <c r="AN31" t="s">
        <v>169</v>
      </c>
      <c r="AO31" t="s">
        <v>170</v>
      </c>
      <c r="AP31" t="s">
        <v>74</v>
      </c>
      <c r="AQ31" t="s">
        <v>74</v>
      </c>
      <c r="AR31" t="s">
        <v>171</v>
      </c>
      <c r="AS31" t="s">
        <v>172</v>
      </c>
      <c r="AT31" t="s">
        <v>691</v>
      </c>
      <c r="AU31">
        <v>2022</v>
      </c>
      <c r="AV31">
        <v>13</v>
      </c>
      <c r="AW31" t="s">
        <v>74</v>
      </c>
      <c r="AX31" t="s">
        <v>74</v>
      </c>
      <c r="AY31" t="s">
        <v>74</v>
      </c>
      <c r="AZ31" t="s">
        <v>74</v>
      </c>
      <c r="BA31" t="s">
        <v>74</v>
      </c>
      <c r="BB31" t="s">
        <v>74</v>
      </c>
      <c r="BC31" t="s">
        <v>74</v>
      </c>
      <c r="BD31">
        <v>992292</v>
      </c>
      <c r="BE31" t="s">
        <v>692</v>
      </c>
      <c r="BF31" t="str">
        <f>HYPERLINK("http://dx.doi.org/10.3389/fpsyg.2022.992292","http://dx.doi.org/10.3389/fpsyg.2022.992292")</f>
        <v>http://dx.doi.org/10.3389/fpsyg.2022.992292</v>
      </c>
      <c r="BG31" t="s">
        <v>74</v>
      </c>
      <c r="BH31" t="s">
        <v>74</v>
      </c>
      <c r="BI31">
        <v>12</v>
      </c>
      <c r="BJ31" t="s">
        <v>175</v>
      </c>
      <c r="BK31" t="s">
        <v>176</v>
      </c>
      <c r="BL31" t="s">
        <v>177</v>
      </c>
      <c r="BM31" t="s">
        <v>693</v>
      </c>
      <c r="BN31">
        <v>36438346</v>
      </c>
      <c r="BO31" t="s">
        <v>453</v>
      </c>
      <c r="BP31" t="s">
        <v>74</v>
      </c>
      <c r="BQ31" t="s">
        <v>74</v>
      </c>
      <c r="BR31" t="s">
        <v>102</v>
      </c>
      <c r="BS31" t="s">
        <v>694</v>
      </c>
      <c r="BT31" t="str">
        <f>HYPERLINK("https%3A%2F%2Fwww.webofscience.com%2Fwos%2Fwoscc%2Ffull-record%2FWOS:000890064300001","View Full Record in Web of Science")</f>
        <v>View Full Record in Web of Science</v>
      </c>
    </row>
    <row r="32" spans="1:72" x14ac:dyDescent="0.25">
      <c r="A32" t="s">
        <v>72</v>
      </c>
      <c r="B32" t="s">
        <v>695</v>
      </c>
      <c r="C32" t="s">
        <v>74</v>
      </c>
      <c r="D32" t="s">
        <v>74</v>
      </c>
      <c r="E32" t="s">
        <v>74</v>
      </c>
      <c r="F32" t="s">
        <v>696</v>
      </c>
      <c r="G32" t="s">
        <v>74</v>
      </c>
      <c r="H32" t="s">
        <v>74</v>
      </c>
      <c r="I32" t="s">
        <v>697</v>
      </c>
      <c r="J32" t="s">
        <v>77</v>
      </c>
      <c r="K32" t="s">
        <v>74</v>
      </c>
      <c r="L32" t="s">
        <v>74</v>
      </c>
      <c r="M32" t="s">
        <v>78</v>
      </c>
      <c r="N32" t="s">
        <v>79</v>
      </c>
      <c r="O32" t="s">
        <v>74</v>
      </c>
      <c r="P32" t="s">
        <v>74</v>
      </c>
      <c r="Q32" t="s">
        <v>74</v>
      </c>
      <c r="R32" t="s">
        <v>74</v>
      </c>
      <c r="S32" t="s">
        <v>74</v>
      </c>
      <c r="T32" t="s">
        <v>698</v>
      </c>
      <c r="U32" t="s">
        <v>699</v>
      </c>
      <c r="V32" t="s">
        <v>700</v>
      </c>
      <c r="W32" t="s">
        <v>701</v>
      </c>
      <c r="X32" t="s">
        <v>702</v>
      </c>
      <c r="Y32" t="s">
        <v>703</v>
      </c>
      <c r="Z32" t="s">
        <v>704</v>
      </c>
      <c r="AA32" t="s">
        <v>74</v>
      </c>
      <c r="AB32" t="s">
        <v>705</v>
      </c>
      <c r="AC32" t="s">
        <v>74</v>
      </c>
      <c r="AD32" t="s">
        <v>74</v>
      </c>
      <c r="AE32" t="s">
        <v>74</v>
      </c>
      <c r="AF32" t="s">
        <v>74</v>
      </c>
      <c r="AG32">
        <v>69</v>
      </c>
      <c r="AH32">
        <v>0</v>
      </c>
      <c r="AI32">
        <v>0</v>
      </c>
      <c r="AJ32">
        <v>4</v>
      </c>
      <c r="AK32">
        <v>13</v>
      </c>
      <c r="AL32" t="s">
        <v>89</v>
      </c>
      <c r="AM32" t="s">
        <v>90</v>
      </c>
      <c r="AN32" t="s">
        <v>91</v>
      </c>
      <c r="AO32" t="s">
        <v>74</v>
      </c>
      <c r="AP32" t="s">
        <v>92</v>
      </c>
      <c r="AQ32" t="s">
        <v>74</v>
      </c>
      <c r="AR32" t="s">
        <v>93</v>
      </c>
      <c r="AS32" t="s">
        <v>94</v>
      </c>
      <c r="AT32" t="s">
        <v>706</v>
      </c>
      <c r="AU32">
        <v>2022</v>
      </c>
      <c r="AV32">
        <v>14</v>
      </c>
      <c r="AW32">
        <v>21</v>
      </c>
      <c r="AX32" t="s">
        <v>74</v>
      </c>
      <c r="AY32" t="s">
        <v>74</v>
      </c>
      <c r="AZ32" t="s">
        <v>74</v>
      </c>
      <c r="BA32" t="s">
        <v>74</v>
      </c>
      <c r="BB32" t="s">
        <v>74</v>
      </c>
      <c r="BC32" t="s">
        <v>74</v>
      </c>
      <c r="BD32">
        <v>14581</v>
      </c>
      <c r="BE32" t="s">
        <v>707</v>
      </c>
      <c r="BF32" t="str">
        <f>HYPERLINK("http://dx.doi.org/10.3390/su142114581","http://dx.doi.org/10.3390/su142114581")</f>
        <v>http://dx.doi.org/10.3390/su142114581</v>
      </c>
      <c r="BG32" t="s">
        <v>74</v>
      </c>
      <c r="BH32" t="s">
        <v>74</v>
      </c>
      <c r="BI32">
        <v>30</v>
      </c>
      <c r="BJ32" t="s">
        <v>97</v>
      </c>
      <c r="BK32" t="s">
        <v>98</v>
      </c>
      <c r="BL32" t="s">
        <v>99</v>
      </c>
      <c r="BM32" t="s">
        <v>708</v>
      </c>
      <c r="BN32" t="s">
        <v>74</v>
      </c>
      <c r="BO32" t="s">
        <v>101</v>
      </c>
      <c r="BP32" t="s">
        <v>74</v>
      </c>
      <c r="BQ32" t="s">
        <v>74</v>
      </c>
      <c r="BR32" t="s">
        <v>102</v>
      </c>
      <c r="BS32" t="s">
        <v>709</v>
      </c>
      <c r="BT32" t="str">
        <f>HYPERLINK("https%3A%2F%2Fwww.webofscience.com%2Fwos%2Fwoscc%2Ffull-record%2FWOS:000884104900001","View Full Record in Web of Science")</f>
        <v>View Full Record in Web of Science</v>
      </c>
    </row>
    <row r="33" spans="1:72" x14ac:dyDescent="0.25">
      <c r="A33" t="s">
        <v>72</v>
      </c>
      <c r="B33" t="s">
        <v>710</v>
      </c>
      <c r="C33" t="s">
        <v>74</v>
      </c>
      <c r="D33" t="s">
        <v>74</v>
      </c>
      <c r="E33" t="s">
        <v>74</v>
      </c>
      <c r="F33" t="s">
        <v>711</v>
      </c>
      <c r="G33" t="s">
        <v>74</v>
      </c>
      <c r="H33" t="s">
        <v>74</v>
      </c>
      <c r="I33" t="s">
        <v>712</v>
      </c>
      <c r="J33" t="s">
        <v>77</v>
      </c>
      <c r="K33" t="s">
        <v>74</v>
      </c>
      <c r="L33" t="s">
        <v>74</v>
      </c>
      <c r="M33" t="s">
        <v>78</v>
      </c>
      <c r="N33" t="s">
        <v>79</v>
      </c>
      <c r="O33" t="s">
        <v>74</v>
      </c>
      <c r="P33" t="s">
        <v>74</v>
      </c>
      <c r="Q33" t="s">
        <v>74</v>
      </c>
      <c r="R33" t="s">
        <v>74</v>
      </c>
      <c r="S33" t="s">
        <v>74</v>
      </c>
      <c r="T33" t="s">
        <v>713</v>
      </c>
      <c r="U33" t="s">
        <v>714</v>
      </c>
      <c r="V33" t="s">
        <v>715</v>
      </c>
      <c r="W33" t="s">
        <v>716</v>
      </c>
      <c r="X33" t="s">
        <v>717</v>
      </c>
      <c r="Y33" t="s">
        <v>718</v>
      </c>
      <c r="Z33" t="s">
        <v>719</v>
      </c>
      <c r="AA33" t="s">
        <v>720</v>
      </c>
      <c r="AB33" t="s">
        <v>721</v>
      </c>
      <c r="AC33" t="s">
        <v>74</v>
      </c>
      <c r="AD33" t="s">
        <v>74</v>
      </c>
      <c r="AE33" t="s">
        <v>74</v>
      </c>
      <c r="AF33" t="s">
        <v>74</v>
      </c>
      <c r="AG33">
        <v>59</v>
      </c>
      <c r="AH33">
        <v>1</v>
      </c>
      <c r="AI33">
        <v>1</v>
      </c>
      <c r="AJ33">
        <v>2</v>
      </c>
      <c r="AK33">
        <v>8</v>
      </c>
      <c r="AL33" t="s">
        <v>89</v>
      </c>
      <c r="AM33" t="s">
        <v>90</v>
      </c>
      <c r="AN33" t="s">
        <v>91</v>
      </c>
      <c r="AO33" t="s">
        <v>74</v>
      </c>
      <c r="AP33" t="s">
        <v>92</v>
      </c>
      <c r="AQ33" t="s">
        <v>74</v>
      </c>
      <c r="AR33" t="s">
        <v>93</v>
      </c>
      <c r="AS33" t="s">
        <v>94</v>
      </c>
      <c r="AT33" t="s">
        <v>706</v>
      </c>
      <c r="AU33">
        <v>2022</v>
      </c>
      <c r="AV33">
        <v>14</v>
      </c>
      <c r="AW33">
        <v>21</v>
      </c>
      <c r="AX33" t="s">
        <v>74</v>
      </c>
      <c r="AY33" t="s">
        <v>74</v>
      </c>
      <c r="AZ33" t="s">
        <v>74</v>
      </c>
      <c r="BA33" t="s">
        <v>74</v>
      </c>
      <c r="BB33" t="s">
        <v>74</v>
      </c>
      <c r="BC33" t="s">
        <v>74</v>
      </c>
      <c r="BD33">
        <v>14241</v>
      </c>
      <c r="BE33" t="s">
        <v>722</v>
      </c>
      <c r="BF33" t="str">
        <f>HYPERLINK("http://dx.doi.org/10.3390/su142114241","http://dx.doi.org/10.3390/su142114241")</f>
        <v>http://dx.doi.org/10.3390/su142114241</v>
      </c>
      <c r="BG33" t="s">
        <v>74</v>
      </c>
      <c r="BH33" t="s">
        <v>74</v>
      </c>
      <c r="BI33">
        <v>27</v>
      </c>
      <c r="BJ33" t="s">
        <v>97</v>
      </c>
      <c r="BK33" t="s">
        <v>98</v>
      </c>
      <c r="BL33" t="s">
        <v>99</v>
      </c>
      <c r="BM33" t="s">
        <v>723</v>
      </c>
      <c r="BN33" t="s">
        <v>74</v>
      </c>
      <c r="BO33" t="s">
        <v>101</v>
      </c>
      <c r="BP33" t="s">
        <v>74</v>
      </c>
      <c r="BQ33" t="s">
        <v>74</v>
      </c>
      <c r="BR33" t="s">
        <v>102</v>
      </c>
      <c r="BS33" t="s">
        <v>724</v>
      </c>
      <c r="BT33" t="str">
        <f>HYPERLINK("https%3A%2F%2Fwww.webofscience.com%2Fwos%2Fwoscc%2Ffull-record%2FWOS:000881668200001","View Full Record in Web of Science")</f>
        <v>View Full Record in Web of Science</v>
      </c>
    </row>
    <row r="34" spans="1:72" x14ac:dyDescent="0.25">
      <c r="A34" t="s">
        <v>72</v>
      </c>
      <c r="B34" t="s">
        <v>725</v>
      </c>
      <c r="C34" t="s">
        <v>74</v>
      </c>
      <c r="D34" t="s">
        <v>74</v>
      </c>
      <c r="E34" t="s">
        <v>74</v>
      </c>
      <c r="F34" t="s">
        <v>726</v>
      </c>
      <c r="G34" t="s">
        <v>74</v>
      </c>
      <c r="H34" t="s">
        <v>74</v>
      </c>
      <c r="I34" t="s">
        <v>727</v>
      </c>
      <c r="J34" t="s">
        <v>578</v>
      </c>
      <c r="K34" t="s">
        <v>74</v>
      </c>
      <c r="L34" t="s">
        <v>74</v>
      </c>
      <c r="M34" t="s">
        <v>78</v>
      </c>
      <c r="N34" t="s">
        <v>79</v>
      </c>
      <c r="O34" t="s">
        <v>74</v>
      </c>
      <c r="P34" t="s">
        <v>74</v>
      </c>
      <c r="Q34" t="s">
        <v>74</v>
      </c>
      <c r="R34" t="s">
        <v>74</v>
      </c>
      <c r="S34" t="s">
        <v>74</v>
      </c>
      <c r="T34" t="s">
        <v>728</v>
      </c>
      <c r="U34" t="s">
        <v>74</v>
      </c>
      <c r="V34" t="s">
        <v>729</v>
      </c>
      <c r="W34" t="s">
        <v>730</v>
      </c>
      <c r="X34" t="s">
        <v>731</v>
      </c>
      <c r="Y34" t="s">
        <v>732</v>
      </c>
      <c r="Z34" t="s">
        <v>733</v>
      </c>
      <c r="AA34" t="s">
        <v>734</v>
      </c>
      <c r="AB34" t="s">
        <v>735</v>
      </c>
      <c r="AC34" t="s">
        <v>74</v>
      </c>
      <c r="AD34" t="s">
        <v>74</v>
      </c>
      <c r="AE34" t="s">
        <v>74</v>
      </c>
      <c r="AF34" t="s">
        <v>74</v>
      </c>
      <c r="AG34">
        <v>30</v>
      </c>
      <c r="AH34">
        <v>0</v>
      </c>
      <c r="AI34">
        <v>0</v>
      </c>
      <c r="AJ34">
        <v>4</v>
      </c>
      <c r="AK34">
        <v>5</v>
      </c>
      <c r="AL34" t="s">
        <v>167</v>
      </c>
      <c r="AM34" t="s">
        <v>168</v>
      </c>
      <c r="AN34" t="s">
        <v>169</v>
      </c>
      <c r="AO34" t="s">
        <v>74</v>
      </c>
      <c r="AP34" t="s">
        <v>589</v>
      </c>
      <c r="AQ34" t="s">
        <v>74</v>
      </c>
      <c r="AR34" t="s">
        <v>590</v>
      </c>
      <c r="AS34" t="s">
        <v>591</v>
      </c>
      <c r="AT34" t="s">
        <v>736</v>
      </c>
      <c r="AU34">
        <v>2022</v>
      </c>
      <c r="AV34">
        <v>7</v>
      </c>
      <c r="AW34" t="s">
        <v>74</v>
      </c>
      <c r="AX34" t="s">
        <v>74</v>
      </c>
      <c r="AY34" t="s">
        <v>74</v>
      </c>
      <c r="AZ34" t="s">
        <v>74</v>
      </c>
      <c r="BA34" t="s">
        <v>74</v>
      </c>
      <c r="BB34" t="s">
        <v>74</v>
      </c>
      <c r="BC34" t="s">
        <v>74</v>
      </c>
      <c r="BD34">
        <v>982394</v>
      </c>
      <c r="BE34" t="s">
        <v>737</v>
      </c>
      <c r="BF34" t="str">
        <f>HYPERLINK("http://dx.doi.org/10.3389/feduc.2022.982394","http://dx.doi.org/10.3389/feduc.2022.982394")</f>
        <v>http://dx.doi.org/10.3389/feduc.2022.982394</v>
      </c>
      <c r="BG34" t="s">
        <v>74</v>
      </c>
      <c r="BH34" t="s">
        <v>74</v>
      </c>
      <c r="BI34">
        <v>9</v>
      </c>
      <c r="BJ34" t="s">
        <v>128</v>
      </c>
      <c r="BK34" t="s">
        <v>129</v>
      </c>
      <c r="BL34" t="s">
        <v>128</v>
      </c>
      <c r="BM34" t="s">
        <v>738</v>
      </c>
      <c r="BN34" t="s">
        <v>74</v>
      </c>
      <c r="BO34" t="s">
        <v>101</v>
      </c>
      <c r="BP34" t="s">
        <v>74</v>
      </c>
      <c r="BQ34" t="s">
        <v>74</v>
      </c>
      <c r="BR34" t="s">
        <v>102</v>
      </c>
      <c r="BS34" t="s">
        <v>739</v>
      </c>
      <c r="BT34" t="str">
        <f>HYPERLINK("https%3A%2F%2Fwww.webofscience.com%2Fwos%2Fwoscc%2Ffull-record%2FWOS:000883659100001","View Full Record in Web of Science")</f>
        <v>View Full Record in Web of Science</v>
      </c>
    </row>
    <row r="35" spans="1:72" x14ac:dyDescent="0.25">
      <c r="A35" t="s">
        <v>72</v>
      </c>
      <c r="B35" t="s">
        <v>740</v>
      </c>
      <c r="C35" t="s">
        <v>74</v>
      </c>
      <c r="D35" t="s">
        <v>74</v>
      </c>
      <c r="E35" t="s">
        <v>74</v>
      </c>
      <c r="F35" t="s">
        <v>741</v>
      </c>
      <c r="G35" t="s">
        <v>74</v>
      </c>
      <c r="H35" t="s">
        <v>74</v>
      </c>
      <c r="I35" t="s">
        <v>742</v>
      </c>
      <c r="J35" t="s">
        <v>263</v>
      </c>
      <c r="K35" t="s">
        <v>74</v>
      </c>
      <c r="L35" t="s">
        <v>74</v>
      </c>
      <c r="M35" t="s">
        <v>78</v>
      </c>
      <c r="N35" t="s">
        <v>79</v>
      </c>
      <c r="O35" t="s">
        <v>74</v>
      </c>
      <c r="P35" t="s">
        <v>74</v>
      </c>
      <c r="Q35" t="s">
        <v>74</v>
      </c>
      <c r="R35" t="s">
        <v>74</v>
      </c>
      <c r="S35" t="s">
        <v>74</v>
      </c>
      <c r="T35" t="s">
        <v>743</v>
      </c>
      <c r="U35" t="s">
        <v>74</v>
      </c>
      <c r="V35" t="s">
        <v>744</v>
      </c>
      <c r="W35" t="s">
        <v>745</v>
      </c>
      <c r="X35" t="s">
        <v>746</v>
      </c>
      <c r="Y35" t="s">
        <v>747</v>
      </c>
      <c r="Z35" t="s">
        <v>748</v>
      </c>
      <c r="AA35" t="s">
        <v>749</v>
      </c>
      <c r="AB35" t="s">
        <v>750</v>
      </c>
      <c r="AC35" t="s">
        <v>751</v>
      </c>
      <c r="AD35" t="s">
        <v>751</v>
      </c>
      <c r="AE35" t="s">
        <v>752</v>
      </c>
      <c r="AF35" t="s">
        <v>74</v>
      </c>
      <c r="AG35">
        <v>45</v>
      </c>
      <c r="AH35">
        <v>2</v>
      </c>
      <c r="AI35">
        <v>2</v>
      </c>
      <c r="AJ35">
        <v>6</v>
      </c>
      <c r="AK35">
        <v>11</v>
      </c>
      <c r="AL35" t="s">
        <v>89</v>
      </c>
      <c r="AM35" t="s">
        <v>90</v>
      </c>
      <c r="AN35" t="s">
        <v>91</v>
      </c>
      <c r="AO35" t="s">
        <v>74</v>
      </c>
      <c r="AP35" t="s">
        <v>275</v>
      </c>
      <c r="AQ35" t="s">
        <v>74</v>
      </c>
      <c r="AR35" t="s">
        <v>276</v>
      </c>
      <c r="AS35" t="s">
        <v>277</v>
      </c>
      <c r="AT35" t="s">
        <v>228</v>
      </c>
      <c r="AU35">
        <v>2022</v>
      </c>
      <c r="AV35">
        <v>12</v>
      </c>
      <c r="AW35">
        <v>10</v>
      </c>
      <c r="AX35" t="s">
        <v>74</v>
      </c>
      <c r="AY35" t="s">
        <v>74</v>
      </c>
      <c r="AZ35" t="s">
        <v>74</v>
      </c>
      <c r="BA35" t="s">
        <v>74</v>
      </c>
      <c r="BB35" t="s">
        <v>74</v>
      </c>
      <c r="BC35" t="s">
        <v>74</v>
      </c>
      <c r="BD35">
        <v>693</v>
      </c>
      <c r="BE35" t="s">
        <v>753</v>
      </c>
      <c r="BF35" t="str">
        <f>HYPERLINK("http://dx.doi.org/10.3390/educsci12100693","http://dx.doi.org/10.3390/educsci12100693")</f>
        <v>http://dx.doi.org/10.3390/educsci12100693</v>
      </c>
      <c r="BG35" t="s">
        <v>74</v>
      </c>
      <c r="BH35" t="s">
        <v>74</v>
      </c>
      <c r="BI35">
        <v>14</v>
      </c>
      <c r="BJ35" t="s">
        <v>128</v>
      </c>
      <c r="BK35" t="s">
        <v>129</v>
      </c>
      <c r="BL35" t="s">
        <v>128</v>
      </c>
      <c r="BM35" t="s">
        <v>754</v>
      </c>
      <c r="BN35" t="s">
        <v>74</v>
      </c>
      <c r="BO35" t="s">
        <v>101</v>
      </c>
      <c r="BP35" t="s">
        <v>74</v>
      </c>
      <c r="BQ35" t="s">
        <v>74</v>
      </c>
      <c r="BR35" t="s">
        <v>102</v>
      </c>
      <c r="BS35" t="s">
        <v>755</v>
      </c>
      <c r="BT35" t="str">
        <f>HYPERLINK("https%3A%2F%2Fwww.webofscience.com%2Fwos%2Fwoscc%2Ffull-record%2FWOS:000872474400001","View Full Record in Web of Science")</f>
        <v>View Full Record in Web of Science</v>
      </c>
    </row>
    <row r="36" spans="1:72" x14ac:dyDescent="0.25">
      <c r="A36" t="s">
        <v>72</v>
      </c>
      <c r="B36" t="s">
        <v>756</v>
      </c>
      <c r="C36" t="s">
        <v>74</v>
      </c>
      <c r="D36" t="s">
        <v>74</v>
      </c>
      <c r="E36" t="s">
        <v>74</v>
      </c>
      <c r="F36" t="s">
        <v>757</v>
      </c>
      <c r="G36" t="s">
        <v>74</v>
      </c>
      <c r="H36" t="s">
        <v>74</v>
      </c>
      <c r="I36" t="s">
        <v>758</v>
      </c>
      <c r="J36" t="s">
        <v>77</v>
      </c>
      <c r="K36" t="s">
        <v>74</v>
      </c>
      <c r="L36" t="s">
        <v>74</v>
      </c>
      <c r="M36" t="s">
        <v>78</v>
      </c>
      <c r="N36" t="s">
        <v>79</v>
      </c>
      <c r="O36" t="s">
        <v>74</v>
      </c>
      <c r="P36" t="s">
        <v>74</v>
      </c>
      <c r="Q36" t="s">
        <v>74</v>
      </c>
      <c r="R36" t="s">
        <v>74</v>
      </c>
      <c r="S36" t="s">
        <v>74</v>
      </c>
      <c r="T36" t="s">
        <v>759</v>
      </c>
      <c r="U36" t="s">
        <v>760</v>
      </c>
      <c r="V36" t="s">
        <v>761</v>
      </c>
      <c r="W36" t="s">
        <v>762</v>
      </c>
      <c r="X36" t="s">
        <v>731</v>
      </c>
      <c r="Y36" t="s">
        <v>394</v>
      </c>
      <c r="Z36" t="s">
        <v>395</v>
      </c>
      <c r="AA36" t="s">
        <v>74</v>
      </c>
      <c r="AB36" t="s">
        <v>74</v>
      </c>
      <c r="AC36" t="s">
        <v>74</v>
      </c>
      <c r="AD36" t="s">
        <v>74</v>
      </c>
      <c r="AE36" t="s">
        <v>74</v>
      </c>
      <c r="AF36" t="s">
        <v>74</v>
      </c>
      <c r="AG36">
        <v>83</v>
      </c>
      <c r="AH36">
        <v>4</v>
      </c>
      <c r="AI36">
        <v>4</v>
      </c>
      <c r="AJ36">
        <v>12</v>
      </c>
      <c r="AK36">
        <v>29</v>
      </c>
      <c r="AL36" t="s">
        <v>89</v>
      </c>
      <c r="AM36" t="s">
        <v>90</v>
      </c>
      <c r="AN36" t="s">
        <v>91</v>
      </c>
      <c r="AO36" t="s">
        <v>74</v>
      </c>
      <c r="AP36" t="s">
        <v>92</v>
      </c>
      <c r="AQ36" t="s">
        <v>74</v>
      </c>
      <c r="AR36" t="s">
        <v>93</v>
      </c>
      <c r="AS36" t="s">
        <v>94</v>
      </c>
      <c r="AT36" t="s">
        <v>228</v>
      </c>
      <c r="AU36">
        <v>2022</v>
      </c>
      <c r="AV36">
        <v>14</v>
      </c>
      <c r="AW36">
        <v>20</v>
      </c>
      <c r="AX36" t="s">
        <v>74</v>
      </c>
      <c r="AY36" t="s">
        <v>74</v>
      </c>
      <c r="AZ36" t="s">
        <v>74</v>
      </c>
      <c r="BA36" t="s">
        <v>74</v>
      </c>
      <c r="BB36" t="s">
        <v>74</v>
      </c>
      <c r="BC36" t="s">
        <v>74</v>
      </c>
      <c r="BD36">
        <v>13342</v>
      </c>
      <c r="BE36" t="s">
        <v>763</v>
      </c>
      <c r="BF36" t="str">
        <f>HYPERLINK("http://dx.doi.org/10.3390/su142013342","http://dx.doi.org/10.3390/su142013342")</f>
        <v>http://dx.doi.org/10.3390/su142013342</v>
      </c>
      <c r="BG36" t="s">
        <v>74</v>
      </c>
      <c r="BH36" t="s">
        <v>74</v>
      </c>
      <c r="BI36">
        <v>22</v>
      </c>
      <c r="BJ36" t="s">
        <v>97</v>
      </c>
      <c r="BK36" t="s">
        <v>98</v>
      </c>
      <c r="BL36" t="s">
        <v>99</v>
      </c>
      <c r="BM36" t="s">
        <v>764</v>
      </c>
      <c r="BN36" t="s">
        <v>74</v>
      </c>
      <c r="BO36" t="s">
        <v>101</v>
      </c>
      <c r="BP36" t="s">
        <v>74</v>
      </c>
      <c r="BQ36" t="s">
        <v>74</v>
      </c>
      <c r="BR36" t="s">
        <v>102</v>
      </c>
      <c r="BS36" t="s">
        <v>765</v>
      </c>
      <c r="BT36" t="str">
        <f>HYPERLINK("https%3A%2F%2Fwww.webofscience.com%2Fwos%2Fwoscc%2Ffull-record%2FWOS:000875088400001","View Full Record in Web of Science")</f>
        <v>View Full Record in Web of Science</v>
      </c>
    </row>
    <row r="37" spans="1:72" x14ac:dyDescent="0.25">
      <c r="A37" t="s">
        <v>72</v>
      </c>
      <c r="B37" t="s">
        <v>766</v>
      </c>
      <c r="C37" t="s">
        <v>74</v>
      </c>
      <c r="D37" t="s">
        <v>74</v>
      </c>
      <c r="E37" t="s">
        <v>74</v>
      </c>
      <c r="F37" t="s">
        <v>767</v>
      </c>
      <c r="G37" t="s">
        <v>74</v>
      </c>
      <c r="H37" t="s">
        <v>74</v>
      </c>
      <c r="I37" t="s">
        <v>768</v>
      </c>
      <c r="J37" t="s">
        <v>157</v>
      </c>
      <c r="K37" t="s">
        <v>74</v>
      </c>
      <c r="L37" t="s">
        <v>74</v>
      </c>
      <c r="M37" t="s">
        <v>78</v>
      </c>
      <c r="N37" t="s">
        <v>79</v>
      </c>
      <c r="O37" t="s">
        <v>74</v>
      </c>
      <c r="P37" t="s">
        <v>74</v>
      </c>
      <c r="Q37" t="s">
        <v>74</v>
      </c>
      <c r="R37" t="s">
        <v>74</v>
      </c>
      <c r="S37" t="s">
        <v>74</v>
      </c>
      <c r="T37" t="s">
        <v>769</v>
      </c>
      <c r="U37" t="s">
        <v>770</v>
      </c>
      <c r="V37" t="s">
        <v>771</v>
      </c>
      <c r="W37" t="s">
        <v>772</v>
      </c>
      <c r="X37" t="s">
        <v>773</v>
      </c>
      <c r="Y37" t="s">
        <v>774</v>
      </c>
      <c r="Z37" t="s">
        <v>775</v>
      </c>
      <c r="AA37" t="s">
        <v>776</v>
      </c>
      <c r="AB37" t="s">
        <v>777</v>
      </c>
      <c r="AC37" t="s">
        <v>74</v>
      </c>
      <c r="AD37" t="s">
        <v>74</v>
      </c>
      <c r="AE37" t="s">
        <v>74</v>
      </c>
      <c r="AF37" t="s">
        <v>74</v>
      </c>
      <c r="AG37">
        <v>59</v>
      </c>
      <c r="AH37">
        <v>2</v>
      </c>
      <c r="AI37">
        <v>2</v>
      </c>
      <c r="AJ37">
        <v>5</v>
      </c>
      <c r="AK37">
        <v>30</v>
      </c>
      <c r="AL37" t="s">
        <v>167</v>
      </c>
      <c r="AM37" t="s">
        <v>168</v>
      </c>
      <c r="AN37" t="s">
        <v>169</v>
      </c>
      <c r="AO37" t="s">
        <v>170</v>
      </c>
      <c r="AP37" t="s">
        <v>74</v>
      </c>
      <c r="AQ37" t="s">
        <v>74</v>
      </c>
      <c r="AR37" t="s">
        <v>171</v>
      </c>
      <c r="AS37" t="s">
        <v>172</v>
      </c>
      <c r="AT37" t="s">
        <v>778</v>
      </c>
      <c r="AU37">
        <v>2022</v>
      </c>
      <c r="AV37">
        <v>13</v>
      </c>
      <c r="AW37" t="s">
        <v>74</v>
      </c>
      <c r="AX37" t="s">
        <v>74</v>
      </c>
      <c r="AY37" t="s">
        <v>74</v>
      </c>
      <c r="AZ37" t="s">
        <v>74</v>
      </c>
      <c r="BA37" t="s">
        <v>74</v>
      </c>
      <c r="BB37" t="s">
        <v>74</v>
      </c>
      <c r="BC37" t="s">
        <v>74</v>
      </c>
      <c r="BD37">
        <v>976675</v>
      </c>
      <c r="BE37" t="s">
        <v>779</v>
      </c>
      <c r="BF37" t="str">
        <f>HYPERLINK("http://dx.doi.org/10.3389/fpsyg.2022.976675","http://dx.doi.org/10.3389/fpsyg.2022.976675")</f>
        <v>http://dx.doi.org/10.3389/fpsyg.2022.976675</v>
      </c>
      <c r="BG37" t="s">
        <v>74</v>
      </c>
      <c r="BH37" t="s">
        <v>74</v>
      </c>
      <c r="BI37">
        <v>14</v>
      </c>
      <c r="BJ37" t="s">
        <v>175</v>
      </c>
      <c r="BK37" t="s">
        <v>176</v>
      </c>
      <c r="BL37" t="s">
        <v>177</v>
      </c>
      <c r="BM37" t="s">
        <v>780</v>
      </c>
      <c r="BN37">
        <v>36148106</v>
      </c>
      <c r="BO37" t="s">
        <v>453</v>
      </c>
      <c r="BP37" t="s">
        <v>74</v>
      </c>
      <c r="BQ37" t="s">
        <v>74</v>
      </c>
      <c r="BR37" t="s">
        <v>102</v>
      </c>
      <c r="BS37" t="s">
        <v>781</v>
      </c>
      <c r="BT37" t="str">
        <f>HYPERLINK("https%3A%2F%2Fwww.webofscience.com%2Fwos%2Fwoscc%2Ffull-record%2FWOS:000855933900001","View Full Record in Web of Science")</f>
        <v>View Full Record in Web of Science</v>
      </c>
    </row>
    <row r="38" spans="1:72" x14ac:dyDescent="0.25">
      <c r="A38" t="s">
        <v>72</v>
      </c>
      <c r="B38" t="s">
        <v>782</v>
      </c>
      <c r="C38" t="s">
        <v>74</v>
      </c>
      <c r="D38" t="s">
        <v>74</v>
      </c>
      <c r="E38" t="s">
        <v>74</v>
      </c>
      <c r="F38" t="s">
        <v>783</v>
      </c>
      <c r="G38" t="s">
        <v>74</v>
      </c>
      <c r="H38" t="s">
        <v>74</v>
      </c>
      <c r="I38" t="s">
        <v>784</v>
      </c>
      <c r="J38" t="s">
        <v>785</v>
      </c>
      <c r="K38" t="s">
        <v>74</v>
      </c>
      <c r="L38" t="s">
        <v>74</v>
      </c>
      <c r="M38" t="s">
        <v>78</v>
      </c>
      <c r="N38" t="s">
        <v>79</v>
      </c>
      <c r="O38" t="s">
        <v>74</v>
      </c>
      <c r="P38" t="s">
        <v>74</v>
      </c>
      <c r="Q38" t="s">
        <v>74</v>
      </c>
      <c r="R38" t="s">
        <v>74</v>
      </c>
      <c r="S38" t="s">
        <v>74</v>
      </c>
      <c r="T38" t="s">
        <v>786</v>
      </c>
      <c r="U38" t="s">
        <v>787</v>
      </c>
      <c r="V38" t="s">
        <v>788</v>
      </c>
      <c r="W38" t="s">
        <v>789</v>
      </c>
      <c r="X38" t="s">
        <v>314</v>
      </c>
      <c r="Y38" t="s">
        <v>790</v>
      </c>
      <c r="Z38" t="s">
        <v>791</v>
      </c>
      <c r="AA38" t="s">
        <v>792</v>
      </c>
      <c r="AB38" t="s">
        <v>793</v>
      </c>
      <c r="AC38" t="s">
        <v>74</v>
      </c>
      <c r="AD38" t="s">
        <v>74</v>
      </c>
      <c r="AE38" t="s">
        <v>74</v>
      </c>
      <c r="AF38" t="s">
        <v>74</v>
      </c>
      <c r="AG38">
        <v>27</v>
      </c>
      <c r="AH38">
        <v>1</v>
      </c>
      <c r="AI38">
        <v>1</v>
      </c>
      <c r="AJ38">
        <v>6</v>
      </c>
      <c r="AK38">
        <v>9</v>
      </c>
      <c r="AL38" t="s">
        <v>194</v>
      </c>
      <c r="AM38" t="s">
        <v>195</v>
      </c>
      <c r="AN38" t="s">
        <v>196</v>
      </c>
      <c r="AO38" t="s">
        <v>794</v>
      </c>
      <c r="AP38" t="s">
        <v>795</v>
      </c>
      <c r="AQ38" t="s">
        <v>74</v>
      </c>
      <c r="AR38" t="s">
        <v>796</v>
      </c>
      <c r="AS38" t="s">
        <v>797</v>
      </c>
      <c r="AT38" t="s">
        <v>798</v>
      </c>
      <c r="AU38">
        <v>2023</v>
      </c>
      <c r="AV38">
        <v>38</v>
      </c>
      <c r="AW38">
        <v>4</v>
      </c>
      <c r="AX38" t="s">
        <v>74</v>
      </c>
      <c r="AY38" t="s">
        <v>74</v>
      </c>
      <c r="AZ38" t="s">
        <v>74</v>
      </c>
      <c r="BA38" t="s">
        <v>74</v>
      </c>
      <c r="BB38">
        <v>482</v>
      </c>
      <c r="BC38">
        <v>496</v>
      </c>
      <c r="BD38" t="s">
        <v>74</v>
      </c>
      <c r="BE38" t="s">
        <v>799</v>
      </c>
      <c r="BF38" t="str">
        <f>HYPERLINK("http://dx.doi.org/10.1080/08856257.2022.2120332","http://dx.doi.org/10.1080/08856257.2022.2120332")</f>
        <v>http://dx.doi.org/10.1080/08856257.2022.2120332</v>
      </c>
      <c r="BG38" t="s">
        <v>74</v>
      </c>
      <c r="BH38" t="s">
        <v>800</v>
      </c>
      <c r="BI38">
        <v>15</v>
      </c>
      <c r="BJ38" t="s">
        <v>801</v>
      </c>
      <c r="BK38" t="s">
        <v>176</v>
      </c>
      <c r="BL38" t="s">
        <v>128</v>
      </c>
      <c r="BM38" t="s">
        <v>802</v>
      </c>
      <c r="BN38" t="s">
        <v>74</v>
      </c>
      <c r="BO38" t="s">
        <v>74</v>
      </c>
      <c r="BP38" t="s">
        <v>74</v>
      </c>
      <c r="BQ38" t="s">
        <v>74</v>
      </c>
      <c r="BR38" t="s">
        <v>102</v>
      </c>
      <c r="BS38" t="s">
        <v>803</v>
      </c>
      <c r="BT38" t="str">
        <f>HYPERLINK("https%3A%2F%2Fwww.webofscience.com%2Fwos%2Fwoscc%2Ffull-record%2FWOS:000849709200001","View Full Record in Web of Science")</f>
        <v>View Full Record in Web of Science</v>
      </c>
    </row>
    <row r="39" spans="1:72" x14ac:dyDescent="0.25">
      <c r="A39" t="s">
        <v>72</v>
      </c>
      <c r="B39" t="s">
        <v>804</v>
      </c>
      <c r="C39" t="s">
        <v>74</v>
      </c>
      <c r="D39" t="s">
        <v>74</v>
      </c>
      <c r="E39" t="s">
        <v>74</v>
      </c>
      <c r="F39" t="s">
        <v>805</v>
      </c>
      <c r="G39" t="s">
        <v>74</v>
      </c>
      <c r="H39" t="s">
        <v>74</v>
      </c>
      <c r="I39" t="s">
        <v>806</v>
      </c>
      <c r="J39" t="s">
        <v>807</v>
      </c>
      <c r="K39" t="s">
        <v>74</v>
      </c>
      <c r="L39" t="s">
        <v>74</v>
      </c>
      <c r="M39" t="s">
        <v>78</v>
      </c>
      <c r="N39" t="s">
        <v>79</v>
      </c>
      <c r="O39" t="s">
        <v>74</v>
      </c>
      <c r="P39" t="s">
        <v>74</v>
      </c>
      <c r="Q39" t="s">
        <v>74</v>
      </c>
      <c r="R39" t="s">
        <v>74</v>
      </c>
      <c r="S39" t="s">
        <v>74</v>
      </c>
      <c r="T39" t="s">
        <v>808</v>
      </c>
      <c r="U39" t="s">
        <v>809</v>
      </c>
      <c r="V39" t="s">
        <v>810</v>
      </c>
      <c r="W39" t="s">
        <v>811</v>
      </c>
      <c r="X39" t="s">
        <v>619</v>
      </c>
      <c r="Y39" t="s">
        <v>812</v>
      </c>
      <c r="Z39" t="s">
        <v>813</v>
      </c>
      <c r="AA39" t="s">
        <v>814</v>
      </c>
      <c r="AB39" t="s">
        <v>815</v>
      </c>
      <c r="AC39" t="s">
        <v>816</v>
      </c>
      <c r="AD39" t="s">
        <v>817</v>
      </c>
      <c r="AE39" t="s">
        <v>818</v>
      </c>
      <c r="AF39" t="s">
        <v>74</v>
      </c>
      <c r="AG39">
        <v>51</v>
      </c>
      <c r="AH39">
        <v>0</v>
      </c>
      <c r="AI39">
        <v>0</v>
      </c>
      <c r="AJ39">
        <v>3</v>
      </c>
      <c r="AK39">
        <v>14</v>
      </c>
      <c r="AL39" t="s">
        <v>141</v>
      </c>
      <c r="AM39" t="s">
        <v>142</v>
      </c>
      <c r="AN39" t="s">
        <v>143</v>
      </c>
      <c r="AO39" t="s">
        <v>819</v>
      </c>
      <c r="AP39" t="s">
        <v>820</v>
      </c>
      <c r="AQ39" t="s">
        <v>74</v>
      </c>
      <c r="AR39" t="s">
        <v>821</v>
      </c>
      <c r="AS39" t="s">
        <v>822</v>
      </c>
      <c r="AT39" t="s">
        <v>823</v>
      </c>
      <c r="AU39">
        <v>2022</v>
      </c>
      <c r="AV39">
        <v>17</v>
      </c>
      <c r="AW39">
        <v>3</v>
      </c>
      <c r="AX39" t="s">
        <v>74</v>
      </c>
      <c r="AY39" t="s">
        <v>74</v>
      </c>
      <c r="AZ39" t="s">
        <v>74</v>
      </c>
      <c r="BA39" t="s">
        <v>74</v>
      </c>
      <c r="BB39">
        <v>306</v>
      </c>
      <c r="BC39">
        <v>327</v>
      </c>
      <c r="BD39" t="s">
        <v>74</v>
      </c>
      <c r="BE39" t="s">
        <v>824</v>
      </c>
      <c r="BF39" t="str">
        <f>HYPERLINK("http://dx.doi.org/10.2478/mmcks-2022-0017","http://dx.doi.org/10.2478/mmcks-2022-0017")</f>
        <v>http://dx.doi.org/10.2478/mmcks-2022-0017</v>
      </c>
      <c r="BG39" t="s">
        <v>74</v>
      </c>
      <c r="BH39" t="s">
        <v>74</v>
      </c>
      <c r="BI39">
        <v>22</v>
      </c>
      <c r="BJ39" t="s">
        <v>825</v>
      </c>
      <c r="BK39" t="s">
        <v>129</v>
      </c>
      <c r="BL39" t="s">
        <v>151</v>
      </c>
      <c r="BM39" t="s">
        <v>826</v>
      </c>
      <c r="BN39" t="s">
        <v>74</v>
      </c>
      <c r="BO39" t="s">
        <v>101</v>
      </c>
      <c r="BP39" t="s">
        <v>74</v>
      </c>
      <c r="BQ39" t="s">
        <v>74</v>
      </c>
      <c r="BR39" t="s">
        <v>102</v>
      </c>
      <c r="BS39" t="s">
        <v>827</v>
      </c>
      <c r="BT39" t="str">
        <f>HYPERLINK("https%3A%2F%2Fwww.webofscience.com%2Fwos%2Fwoscc%2Ffull-record%2FWOS:000867096200005","View Full Record in Web of Science")</f>
        <v>View Full Record in Web of Science</v>
      </c>
    </row>
    <row r="40" spans="1:72" x14ac:dyDescent="0.25">
      <c r="A40" t="s">
        <v>72</v>
      </c>
      <c r="B40" t="s">
        <v>828</v>
      </c>
      <c r="C40" t="s">
        <v>74</v>
      </c>
      <c r="D40" t="s">
        <v>74</v>
      </c>
      <c r="E40" t="s">
        <v>74</v>
      </c>
      <c r="F40" t="s">
        <v>829</v>
      </c>
      <c r="G40" t="s">
        <v>74</v>
      </c>
      <c r="H40" t="s">
        <v>74</v>
      </c>
      <c r="I40" t="s">
        <v>830</v>
      </c>
      <c r="J40" t="s">
        <v>77</v>
      </c>
      <c r="K40" t="s">
        <v>74</v>
      </c>
      <c r="L40" t="s">
        <v>74</v>
      </c>
      <c r="M40" t="s">
        <v>78</v>
      </c>
      <c r="N40" t="s">
        <v>79</v>
      </c>
      <c r="O40" t="s">
        <v>74</v>
      </c>
      <c r="P40" t="s">
        <v>74</v>
      </c>
      <c r="Q40" t="s">
        <v>74</v>
      </c>
      <c r="R40" t="s">
        <v>74</v>
      </c>
      <c r="S40" t="s">
        <v>74</v>
      </c>
      <c r="T40" t="s">
        <v>831</v>
      </c>
      <c r="U40" t="s">
        <v>832</v>
      </c>
      <c r="V40" t="s">
        <v>833</v>
      </c>
      <c r="W40" t="s">
        <v>834</v>
      </c>
      <c r="X40" t="s">
        <v>835</v>
      </c>
      <c r="Y40" t="s">
        <v>836</v>
      </c>
      <c r="Z40" t="s">
        <v>837</v>
      </c>
      <c r="AA40" t="s">
        <v>838</v>
      </c>
      <c r="AB40" t="s">
        <v>839</v>
      </c>
      <c r="AC40" t="s">
        <v>74</v>
      </c>
      <c r="AD40" t="s">
        <v>74</v>
      </c>
      <c r="AE40" t="s">
        <v>74</v>
      </c>
      <c r="AF40" t="s">
        <v>74</v>
      </c>
      <c r="AG40">
        <v>66</v>
      </c>
      <c r="AH40">
        <v>0</v>
      </c>
      <c r="AI40">
        <v>0</v>
      </c>
      <c r="AJ40">
        <v>4</v>
      </c>
      <c r="AK40">
        <v>11</v>
      </c>
      <c r="AL40" t="s">
        <v>89</v>
      </c>
      <c r="AM40" t="s">
        <v>90</v>
      </c>
      <c r="AN40" t="s">
        <v>91</v>
      </c>
      <c r="AO40" t="s">
        <v>74</v>
      </c>
      <c r="AP40" t="s">
        <v>92</v>
      </c>
      <c r="AQ40" t="s">
        <v>74</v>
      </c>
      <c r="AR40" t="s">
        <v>93</v>
      </c>
      <c r="AS40" t="s">
        <v>94</v>
      </c>
      <c r="AT40" t="s">
        <v>95</v>
      </c>
      <c r="AU40">
        <v>2022</v>
      </c>
      <c r="AV40">
        <v>14</v>
      </c>
      <c r="AW40">
        <v>17</v>
      </c>
      <c r="AX40" t="s">
        <v>74</v>
      </c>
      <c r="AY40" t="s">
        <v>74</v>
      </c>
      <c r="AZ40" t="s">
        <v>74</v>
      </c>
      <c r="BA40" t="s">
        <v>74</v>
      </c>
      <c r="BB40" t="s">
        <v>74</v>
      </c>
      <c r="BC40" t="s">
        <v>74</v>
      </c>
      <c r="BD40">
        <v>10803</v>
      </c>
      <c r="BE40" t="s">
        <v>840</v>
      </c>
      <c r="BF40" t="str">
        <f>HYPERLINK("http://dx.doi.org/10.3390/su141710803","http://dx.doi.org/10.3390/su141710803")</f>
        <v>http://dx.doi.org/10.3390/su141710803</v>
      </c>
      <c r="BG40" t="s">
        <v>74</v>
      </c>
      <c r="BH40" t="s">
        <v>74</v>
      </c>
      <c r="BI40">
        <v>16</v>
      </c>
      <c r="BJ40" t="s">
        <v>97</v>
      </c>
      <c r="BK40" t="s">
        <v>98</v>
      </c>
      <c r="BL40" t="s">
        <v>99</v>
      </c>
      <c r="BM40" t="s">
        <v>841</v>
      </c>
      <c r="BN40" t="s">
        <v>74</v>
      </c>
      <c r="BO40" t="s">
        <v>101</v>
      </c>
      <c r="BP40" t="s">
        <v>74</v>
      </c>
      <c r="BQ40" t="s">
        <v>74</v>
      </c>
      <c r="BR40" t="s">
        <v>102</v>
      </c>
      <c r="BS40" t="s">
        <v>842</v>
      </c>
      <c r="BT40" t="str">
        <f>HYPERLINK("https%3A%2F%2Fwww.webofscience.com%2Fwos%2Fwoscc%2Ffull-record%2FWOS:000851702700001","View Full Record in Web of Science")</f>
        <v>View Full Record in Web of Science</v>
      </c>
    </row>
    <row r="41" spans="1:72" x14ac:dyDescent="0.25">
      <c r="A41" t="s">
        <v>72</v>
      </c>
      <c r="B41" t="s">
        <v>843</v>
      </c>
      <c r="C41" t="s">
        <v>74</v>
      </c>
      <c r="D41" t="s">
        <v>74</v>
      </c>
      <c r="E41" t="s">
        <v>74</v>
      </c>
      <c r="F41" t="s">
        <v>844</v>
      </c>
      <c r="G41" t="s">
        <v>74</v>
      </c>
      <c r="H41" t="s">
        <v>74</v>
      </c>
      <c r="I41" t="s">
        <v>845</v>
      </c>
      <c r="J41" t="s">
        <v>263</v>
      </c>
      <c r="K41" t="s">
        <v>74</v>
      </c>
      <c r="L41" t="s">
        <v>74</v>
      </c>
      <c r="M41" t="s">
        <v>78</v>
      </c>
      <c r="N41" t="s">
        <v>79</v>
      </c>
      <c r="O41" t="s">
        <v>74</v>
      </c>
      <c r="P41" t="s">
        <v>74</v>
      </c>
      <c r="Q41" t="s">
        <v>74</v>
      </c>
      <c r="R41" t="s">
        <v>74</v>
      </c>
      <c r="S41" t="s">
        <v>74</v>
      </c>
      <c r="T41" t="s">
        <v>846</v>
      </c>
      <c r="U41" t="s">
        <v>74</v>
      </c>
      <c r="V41" t="s">
        <v>847</v>
      </c>
      <c r="W41" t="s">
        <v>848</v>
      </c>
      <c r="X41" t="s">
        <v>849</v>
      </c>
      <c r="Y41" t="s">
        <v>850</v>
      </c>
      <c r="Z41" t="s">
        <v>851</v>
      </c>
      <c r="AA41" t="s">
        <v>74</v>
      </c>
      <c r="AB41" t="s">
        <v>852</v>
      </c>
      <c r="AC41" t="s">
        <v>74</v>
      </c>
      <c r="AD41" t="s">
        <v>74</v>
      </c>
      <c r="AE41" t="s">
        <v>74</v>
      </c>
      <c r="AF41" t="s">
        <v>74</v>
      </c>
      <c r="AG41">
        <v>43</v>
      </c>
      <c r="AH41">
        <v>1</v>
      </c>
      <c r="AI41">
        <v>1</v>
      </c>
      <c r="AJ41">
        <v>1</v>
      </c>
      <c r="AK41">
        <v>1</v>
      </c>
      <c r="AL41" t="s">
        <v>89</v>
      </c>
      <c r="AM41" t="s">
        <v>90</v>
      </c>
      <c r="AN41" t="s">
        <v>91</v>
      </c>
      <c r="AO41" t="s">
        <v>74</v>
      </c>
      <c r="AP41" t="s">
        <v>275</v>
      </c>
      <c r="AQ41" t="s">
        <v>74</v>
      </c>
      <c r="AR41" t="s">
        <v>276</v>
      </c>
      <c r="AS41" t="s">
        <v>277</v>
      </c>
      <c r="AT41" t="s">
        <v>254</v>
      </c>
      <c r="AU41">
        <v>2022</v>
      </c>
      <c r="AV41">
        <v>12</v>
      </c>
      <c r="AW41">
        <v>7</v>
      </c>
      <c r="AX41" t="s">
        <v>74</v>
      </c>
      <c r="AY41" t="s">
        <v>74</v>
      </c>
      <c r="AZ41" t="s">
        <v>74</v>
      </c>
      <c r="BA41" t="s">
        <v>74</v>
      </c>
      <c r="BB41" t="s">
        <v>74</v>
      </c>
      <c r="BC41" t="s">
        <v>74</v>
      </c>
      <c r="BD41">
        <v>480</v>
      </c>
      <c r="BE41" t="s">
        <v>853</v>
      </c>
      <c r="BF41" t="str">
        <f>HYPERLINK("http://dx.doi.org/10.3390/educsci12070480","http://dx.doi.org/10.3390/educsci12070480")</f>
        <v>http://dx.doi.org/10.3390/educsci12070480</v>
      </c>
      <c r="BG41" t="s">
        <v>74</v>
      </c>
      <c r="BH41" t="s">
        <v>74</v>
      </c>
      <c r="BI41">
        <v>14</v>
      </c>
      <c r="BJ41" t="s">
        <v>128</v>
      </c>
      <c r="BK41" t="s">
        <v>129</v>
      </c>
      <c r="BL41" t="s">
        <v>128</v>
      </c>
      <c r="BM41" t="s">
        <v>854</v>
      </c>
      <c r="BN41" t="s">
        <v>74</v>
      </c>
      <c r="BO41" t="s">
        <v>101</v>
      </c>
      <c r="BP41" t="s">
        <v>74</v>
      </c>
      <c r="BQ41" t="s">
        <v>74</v>
      </c>
      <c r="BR41" t="s">
        <v>102</v>
      </c>
      <c r="BS41" t="s">
        <v>855</v>
      </c>
      <c r="BT41" t="str">
        <f>HYPERLINK("https%3A%2F%2Fwww.webofscience.com%2Fwos%2Fwoscc%2Ffull-record%2FWOS:000833795200001","View Full Record in Web of Science")</f>
        <v>View Full Record in Web of Science</v>
      </c>
    </row>
    <row r="42" spans="1:72" x14ac:dyDescent="0.25">
      <c r="A42" t="s">
        <v>72</v>
      </c>
      <c r="B42" t="s">
        <v>856</v>
      </c>
      <c r="C42" t="s">
        <v>74</v>
      </c>
      <c r="D42" t="s">
        <v>74</v>
      </c>
      <c r="E42" t="s">
        <v>74</v>
      </c>
      <c r="F42" t="s">
        <v>857</v>
      </c>
      <c r="G42" t="s">
        <v>74</v>
      </c>
      <c r="H42" t="s">
        <v>74</v>
      </c>
      <c r="I42" t="s">
        <v>858</v>
      </c>
      <c r="J42" t="s">
        <v>859</v>
      </c>
      <c r="K42" t="s">
        <v>74</v>
      </c>
      <c r="L42" t="s">
        <v>74</v>
      </c>
      <c r="M42" t="s">
        <v>78</v>
      </c>
      <c r="N42" t="s">
        <v>108</v>
      </c>
      <c r="O42" t="s">
        <v>74</v>
      </c>
      <c r="P42" t="s">
        <v>74</v>
      </c>
      <c r="Q42" t="s">
        <v>74</v>
      </c>
      <c r="R42" t="s">
        <v>74</v>
      </c>
      <c r="S42" t="s">
        <v>74</v>
      </c>
      <c r="T42" t="s">
        <v>860</v>
      </c>
      <c r="U42" t="s">
        <v>74</v>
      </c>
      <c r="V42" t="s">
        <v>861</v>
      </c>
      <c r="W42" t="s">
        <v>862</v>
      </c>
      <c r="X42" t="s">
        <v>863</v>
      </c>
      <c r="Y42" t="s">
        <v>864</v>
      </c>
      <c r="Z42" t="s">
        <v>865</v>
      </c>
      <c r="AA42" t="s">
        <v>74</v>
      </c>
      <c r="AB42" t="s">
        <v>866</v>
      </c>
      <c r="AC42" t="s">
        <v>74</v>
      </c>
      <c r="AD42" t="s">
        <v>74</v>
      </c>
      <c r="AE42" t="s">
        <v>74</v>
      </c>
      <c r="AF42" t="s">
        <v>74</v>
      </c>
      <c r="AG42">
        <v>30</v>
      </c>
      <c r="AH42">
        <v>0</v>
      </c>
      <c r="AI42">
        <v>0</v>
      </c>
      <c r="AJ42">
        <v>7</v>
      </c>
      <c r="AK42">
        <v>7</v>
      </c>
      <c r="AL42" t="s">
        <v>194</v>
      </c>
      <c r="AM42" t="s">
        <v>195</v>
      </c>
      <c r="AN42" t="s">
        <v>196</v>
      </c>
      <c r="AO42" t="s">
        <v>867</v>
      </c>
      <c r="AP42" t="s">
        <v>868</v>
      </c>
      <c r="AQ42" t="s">
        <v>74</v>
      </c>
      <c r="AR42" t="s">
        <v>869</v>
      </c>
      <c r="AS42" t="s">
        <v>870</v>
      </c>
      <c r="AT42" t="s">
        <v>871</v>
      </c>
      <c r="AU42">
        <v>2022</v>
      </c>
      <c r="AV42" t="s">
        <v>74</v>
      </c>
      <c r="AW42" t="s">
        <v>74</v>
      </c>
      <c r="AX42" t="s">
        <v>74</v>
      </c>
      <c r="AY42" t="s">
        <v>74</v>
      </c>
      <c r="AZ42" t="s">
        <v>74</v>
      </c>
      <c r="BA42" t="s">
        <v>74</v>
      </c>
      <c r="BB42" t="s">
        <v>74</v>
      </c>
      <c r="BC42" t="s">
        <v>74</v>
      </c>
      <c r="BD42" t="s">
        <v>74</v>
      </c>
      <c r="BE42" t="s">
        <v>872</v>
      </c>
      <c r="BF42" t="str">
        <f>HYPERLINK("http://dx.doi.org/10.1080/2040350X.2022.2087342","http://dx.doi.org/10.1080/2040350X.2022.2087342")</f>
        <v>http://dx.doi.org/10.1080/2040350X.2022.2087342</v>
      </c>
      <c r="BG42" t="s">
        <v>74</v>
      </c>
      <c r="BH42" t="s">
        <v>873</v>
      </c>
      <c r="BI42">
        <v>17</v>
      </c>
      <c r="BJ42" t="s">
        <v>204</v>
      </c>
      <c r="BK42" t="s">
        <v>129</v>
      </c>
      <c r="BL42" t="s">
        <v>205</v>
      </c>
      <c r="BM42" t="s">
        <v>874</v>
      </c>
      <c r="BN42" t="s">
        <v>74</v>
      </c>
      <c r="BO42" t="s">
        <v>74</v>
      </c>
      <c r="BP42" t="s">
        <v>74</v>
      </c>
      <c r="BQ42" t="s">
        <v>74</v>
      </c>
      <c r="BR42" t="s">
        <v>102</v>
      </c>
      <c r="BS42" t="s">
        <v>875</v>
      </c>
      <c r="BT42" t="str">
        <f>HYPERLINK("https%3A%2F%2Fwww.webofscience.com%2Fwos%2Fwoscc%2Ffull-record%2FWOS:000811651400001","View Full Record in Web of Science")</f>
        <v>View Full Record in Web of Science</v>
      </c>
    </row>
    <row r="43" spans="1:72" x14ac:dyDescent="0.25">
      <c r="A43" t="s">
        <v>72</v>
      </c>
      <c r="B43" t="s">
        <v>876</v>
      </c>
      <c r="C43" t="s">
        <v>74</v>
      </c>
      <c r="D43" t="s">
        <v>74</v>
      </c>
      <c r="E43" t="s">
        <v>74</v>
      </c>
      <c r="F43" t="s">
        <v>877</v>
      </c>
      <c r="G43" t="s">
        <v>74</v>
      </c>
      <c r="H43" t="s">
        <v>74</v>
      </c>
      <c r="I43" t="s">
        <v>878</v>
      </c>
      <c r="J43" t="s">
        <v>879</v>
      </c>
      <c r="K43" t="s">
        <v>74</v>
      </c>
      <c r="L43" t="s">
        <v>74</v>
      </c>
      <c r="M43" t="s">
        <v>78</v>
      </c>
      <c r="N43" t="s">
        <v>79</v>
      </c>
      <c r="O43" t="s">
        <v>74</v>
      </c>
      <c r="P43" t="s">
        <v>74</v>
      </c>
      <c r="Q43" t="s">
        <v>74</v>
      </c>
      <c r="R43" t="s">
        <v>74</v>
      </c>
      <c r="S43" t="s">
        <v>74</v>
      </c>
      <c r="T43" t="s">
        <v>880</v>
      </c>
      <c r="U43" t="s">
        <v>74</v>
      </c>
      <c r="V43" t="s">
        <v>881</v>
      </c>
      <c r="W43" t="s">
        <v>882</v>
      </c>
      <c r="X43" t="s">
        <v>883</v>
      </c>
      <c r="Y43" t="s">
        <v>884</v>
      </c>
      <c r="Z43" t="s">
        <v>885</v>
      </c>
      <c r="AA43" t="s">
        <v>74</v>
      </c>
      <c r="AB43" t="s">
        <v>886</v>
      </c>
      <c r="AC43" t="s">
        <v>74</v>
      </c>
      <c r="AD43" t="s">
        <v>74</v>
      </c>
      <c r="AE43" t="s">
        <v>74</v>
      </c>
      <c r="AF43" t="s">
        <v>74</v>
      </c>
      <c r="AG43">
        <v>40</v>
      </c>
      <c r="AH43">
        <v>3</v>
      </c>
      <c r="AI43">
        <v>3</v>
      </c>
      <c r="AJ43">
        <v>2</v>
      </c>
      <c r="AK43">
        <v>4</v>
      </c>
      <c r="AL43" t="s">
        <v>374</v>
      </c>
      <c r="AM43" t="s">
        <v>375</v>
      </c>
      <c r="AN43" t="s">
        <v>376</v>
      </c>
      <c r="AO43" t="s">
        <v>887</v>
      </c>
      <c r="AP43" t="s">
        <v>888</v>
      </c>
      <c r="AQ43" t="s">
        <v>74</v>
      </c>
      <c r="AR43" t="s">
        <v>889</v>
      </c>
      <c r="AS43" t="s">
        <v>890</v>
      </c>
      <c r="AT43" t="s">
        <v>891</v>
      </c>
      <c r="AU43">
        <v>2022</v>
      </c>
      <c r="AV43">
        <v>13</v>
      </c>
      <c r="AW43">
        <v>2</v>
      </c>
      <c r="AX43" t="s">
        <v>74</v>
      </c>
      <c r="AY43" t="s">
        <v>74</v>
      </c>
      <c r="AZ43" t="s">
        <v>74</v>
      </c>
      <c r="BA43" t="s">
        <v>74</v>
      </c>
      <c r="BB43">
        <v>499</v>
      </c>
      <c r="BC43">
        <v>513</v>
      </c>
      <c r="BD43" t="s">
        <v>74</v>
      </c>
      <c r="BE43" t="s">
        <v>892</v>
      </c>
      <c r="BF43" t="str">
        <f>HYPERLINK("http://dx.doi.org/10.18662/po/13.2/468","http://dx.doi.org/10.18662/po/13.2/468")</f>
        <v>http://dx.doi.org/10.18662/po/13.2/468</v>
      </c>
      <c r="BG43" t="s">
        <v>74</v>
      </c>
      <c r="BH43" t="s">
        <v>74</v>
      </c>
      <c r="BI43">
        <v>15</v>
      </c>
      <c r="BJ43" t="s">
        <v>417</v>
      </c>
      <c r="BK43" t="s">
        <v>129</v>
      </c>
      <c r="BL43" t="s">
        <v>418</v>
      </c>
      <c r="BM43" t="s">
        <v>893</v>
      </c>
      <c r="BN43" t="s">
        <v>74</v>
      </c>
      <c r="BO43" t="s">
        <v>384</v>
      </c>
      <c r="BP43" t="s">
        <v>74</v>
      </c>
      <c r="BQ43" t="s">
        <v>74</v>
      </c>
      <c r="BR43" t="s">
        <v>102</v>
      </c>
      <c r="BS43" t="s">
        <v>894</v>
      </c>
      <c r="BT43" t="str">
        <f>HYPERLINK("https%3A%2F%2Fwww.webofscience.com%2Fwos%2Fwoscc%2Ffull-record%2FWOS:000823243600023","View Full Record in Web of Science")</f>
        <v>View Full Record in Web of Science</v>
      </c>
    </row>
    <row r="44" spans="1:72" x14ac:dyDescent="0.25">
      <c r="A44" t="s">
        <v>72</v>
      </c>
      <c r="B44" t="s">
        <v>895</v>
      </c>
      <c r="C44" t="s">
        <v>74</v>
      </c>
      <c r="D44" t="s">
        <v>74</v>
      </c>
      <c r="E44" t="s">
        <v>74</v>
      </c>
      <c r="F44" t="s">
        <v>896</v>
      </c>
      <c r="G44" t="s">
        <v>74</v>
      </c>
      <c r="H44" t="s">
        <v>74</v>
      </c>
      <c r="I44" t="s">
        <v>897</v>
      </c>
      <c r="J44" t="s">
        <v>77</v>
      </c>
      <c r="K44" t="s">
        <v>74</v>
      </c>
      <c r="L44" t="s">
        <v>74</v>
      </c>
      <c r="M44" t="s">
        <v>78</v>
      </c>
      <c r="N44" t="s">
        <v>79</v>
      </c>
      <c r="O44" t="s">
        <v>74</v>
      </c>
      <c r="P44" t="s">
        <v>74</v>
      </c>
      <c r="Q44" t="s">
        <v>74</v>
      </c>
      <c r="R44" t="s">
        <v>74</v>
      </c>
      <c r="S44" t="s">
        <v>74</v>
      </c>
      <c r="T44" t="s">
        <v>898</v>
      </c>
      <c r="U44" t="s">
        <v>899</v>
      </c>
      <c r="V44" t="s">
        <v>900</v>
      </c>
      <c r="W44" t="s">
        <v>901</v>
      </c>
      <c r="X44" t="s">
        <v>902</v>
      </c>
      <c r="Y44" t="s">
        <v>903</v>
      </c>
      <c r="Z44" t="s">
        <v>904</v>
      </c>
      <c r="AA44" t="s">
        <v>905</v>
      </c>
      <c r="AB44" t="s">
        <v>906</v>
      </c>
      <c r="AC44" t="s">
        <v>907</v>
      </c>
      <c r="AD44" t="s">
        <v>908</v>
      </c>
      <c r="AE44" t="s">
        <v>909</v>
      </c>
      <c r="AF44" t="s">
        <v>74</v>
      </c>
      <c r="AG44">
        <v>87</v>
      </c>
      <c r="AH44">
        <v>9</v>
      </c>
      <c r="AI44">
        <v>9</v>
      </c>
      <c r="AJ44">
        <v>2</v>
      </c>
      <c r="AK44">
        <v>7</v>
      </c>
      <c r="AL44" t="s">
        <v>89</v>
      </c>
      <c r="AM44" t="s">
        <v>90</v>
      </c>
      <c r="AN44" t="s">
        <v>91</v>
      </c>
      <c r="AO44" t="s">
        <v>74</v>
      </c>
      <c r="AP44" t="s">
        <v>92</v>
      </c>
      <c r="AQ44" t="s">
        <v>74</v>
      </c>
      <c r="AR44" t="s">
        <v>93</v>
      </c>
      <c r="AS44" t="s">
        <v>94</v>
      </c>
      <c r="AT44" t="s">
        <v>891</v>
      </c>
      <c r="AU44">
        <v>2022</v>
      </c>
      <c r="AV44">
        <v>14</v>
      </c>
      <c r="AW44">
        <v>12</v>
      </c>
      <c r="AX44" t="s">
        <v>74</v>
      </c>
      <c r="AY44" t="s">
        <v>74</v>
      </c>
      <c r="AZ44" t="s">
        <v>74</v>
      </c>
      <c r="BA44" t="s">
        <v>74</v>
      </c>
      <c r="BB44" t="s">
        <v>74</v>
      </c>
      <c r="BC44" t="s">
        <v>74</v>
      </c>
      <c r="BD44">
        <v>7269</v>
      </c>
      <c r="BE44" t="s">
        <v>910</v>
      </c>
      <c r="BF44" t="str">
        <f>HYPERLINK("http://dx.doi.org/10.3390/su14127269","http://dx.doi.org/10.3390/su14127269")</f>
        <v>http://dx.doi.org/10.3390/su14127269</v>
      </c>
      <c r="BG44" t="s">
        <v>74</v>
      </c>
      <c r="BH44" t="s">
        <v>74</v>
      </c>
      <c r="BI44">
        <v>26</v>
      </c>
      <c r="BJ44" t="s">
        <v>97</v>
      </c>
      <c r="BK44" t="s">
        <v>98</v>
      </c>
      <c r="BL44" t="s">
        <v>99</v>
      </c>
      <c r="BM44" t="s">
        <v>911</v>
      </c>
      <c r="BN44" t="s">
        <v>74</v>
      </c>
      <c r="BO44" t="s">
        <v>101</v>
      </c>
      <c r="BP44" t="s">
        <v>74</v>
      </c>
      <c r="BQ44" t="s">
        <v>74</v>
      </c>
      <c r="BR44" t="s">
        <v>102</v>
      </c>
      <c r="BS44" t="s">
        <v>912</v>
      </c>
      <c r="BT44" t="str">
        <f>HYPERLINK("https%3A%2F%2Fwww.webofscience.com%2Fwos%2Fwoscc%2Ffull-record%2FWOS:000816790500001","View Full Record in Web of Science")</f>
        <v>View Full Record in Web of Science</v>
      </c>
    </row>
    <row r="45" spans="1:72" x14ac:dyDescent="0.25">
      <c r="A45" t="s">
        <v>72</v>
      </c>
      <c r="B45" t="s">
        <v>913</v>
      </c>
      <c r="C45" t="s">
        <v>74</v>
      </c>
      <c r="D45" t="s">
        <v>74</v>
      </c>
      <c r="E45" t="s">
        <v>74</v>
      </c>
      <c r="F45" t="s">
        <v>914</v>
      </c>
      <c r="G45" t="s">
        <v>74</v>
      </c>
      <c r="H45" t="s">
        <v>74</v>
      </c>
      <c r="I45" t="s">
        <v>915</v>
      </c>
      <c r="J45" t="s">
        <v>77</v>
      </c>
      <c r="K45" t="s">
        <v>74</v>
      </c>
      <c r="L45" t="s">
        <v>74</v>
      </c>
      <c r="M45" t="s">
        <v>78</v>
      </c>
      <c r="N45" t="s">
        <v>79</v>
      </c>
      <c r="O45" t="s">
        <v>74</v>
      </c>
      <c r="P45" t="s">
        <v>74</v>
      </c>
      <c r="Q45" t="s">
        <v>74</v>
      </c>
      <c r="R45" t="s">
        <v>74</v>
      </c>
      <c r="S45" t="s">
        <v>74</v>
      </c>
      <c r="T45" t="s">
        <v>916</v>
      </c>
      <c r="U45" t="s">
        <v>917</v>
      </c>
      <c r="V45" t="s">
        <v>918</v>
      </c>
      <c r="W45" t="s">
        <v>919</v>
      </c>
      <c r="X45" t="s">
        <v>920</v>
      </c>
      <c r="Y45" t="s">
        <v>921</v>
      </c>
      <c r="Z45" t="s">
        <v>922</v>
      </c>
      <c r="AA45" t="s">
        <v>923</v>
      </c>
      <c r="AB45" t="s">
        <v>924</v>
      </c>
      <c r="AC45" t="s">
        <v>74</v>
      </c>
      <c r="AD45" t="s">
        <v>74</v>
      </c>
      <c r="AE45" t="s">
        <v>74</v>
      </c>
      <c r="AF45" t="s">
        <v>74</v>
      </c>
      <c r="AG45">
        <v>52</v>
      </c>
      <c r="AH45">
        <v>0</v>
      </c>
      <c r="AI45">
        <v>0</v>
      </c>
      <c r="AJ45">
        <v>2</v>
      </c>
      <c r="AK45">
        <v>2</v>
      </c>
      <c r="AL45" t="s">
        <v>89</v>
      </c>
      <c r="AM45" t="s">
        <v>90</v>
      </c>
      <c r="AN45" t="s">
        <v>91</v>
      </c>
      <c r="AO45" t="s">
        <v>74</v>
      </c>
      <c r="AP45" t="s">
        <v>92</v>
      </c>
      <c r="AQ45" t="s">
        <v>74</v>
      </c>
      <c r="AR45" t="s">
        <v>93</v>
      </c>
      <c r="AS45" t="s">
        <v>94</v>
      </c>
      <c r="AT45" t="s">
        <v>891</v>
      </c>
      <c r="AU45">
        <v>2022</v>
      </c>
      <c r="AV45">
        <v>14</v>
      </c>
      <c r="AW45">
        <v>12</v>
      </c>
      <c r="AX45" t="s">
        <v>74</v>
      </c>
      <c r="AY45" t="s">
        <v>74</v>
      </c>
      <c r="AZ45" t="s">
        <v>74</v>
      </c>
      <c r="BA45" t="s">
        <v>74</v>
      </c>
      <c r="BB45" t="s">
        <v>74</v>
      </c>
      <c r="BC45" t="s">
        <v>74</v>
      </c>
      <c r="BD45">
        <v>7129</v>
      </c>
      <c r="BE45" t="s">
        <v>925</v>
      </c>
      <c r="BF45" t="str">
        <f>HYPERLINK("http://dx.doi.org/10.3390/su14127129","http://dx.doi.org/10.3390/su14127129")</f>
        <v>http://dx.doi.org/10.3390/su14127129</v>
      </c>
      <c r="BG45" t="s">
        <v>74</v>
      </c>
      <c r="BH45" t="s">
        <v>74</v>
      </c>
      <c r="BI45">
        <v>20</v>
      </c>
      <c r="BJ45" t="s">
        <v>97</v>
      </c>
      <c r="BK45" t="s">
        <v>98</v>
      </c>
      <c r="BL45" t="s">
        <v>99</v>
      </c>
      <c r="BM45" t="s">
        <v>926</v>
      </c>
      <c r="BN45" t="s">
        <v>74</v>
      </c>
      <c r="BO45" t="s">
        <v>101</v>
      </c>
      <c r="BP45" t="s">
        <v>74</v>
      </c>
      <c r="BQ45" t="s">
        <v>74</v>
      </c>
      <c r="BR45" t="s">
        <v>102</v>
      </c>
      <c r="BS45" t="s">
        <v>927</v>
      </c>
      <c r="BT45" t="str">
        <f>HYPERLINK("https%3A%2F%2Fwww.webofscience.com%2Fwos%2Fwoscc%2Ffull-record%2FWOS:000816815200001","View Full Record in Web of Science")</f>
        <v>View Full Record in Web of Science</v>
      </c>
    </row>
    <row r="46" spans="1:72" x14ac:dyDescent="0.25">
      <c r="A46" t="s">
        <v>72</v>
      </c>
      <c r="B46" t="s">
        <v>928</v>
      </c>
      <c r="C46" t="s">
        <v>74</v>
      </c>
      <c r="D46" t="s">
        <v>74</v>
      </c>
      <c r="E46" t="s">
        <v>74</v>
      </c>
      <c r="F46" t="s">
        <v>929</v>
      </c>
      <c r="G46" t="s">
        <v>74</v>
      </c>
      <c r="H46" t="s">
        <v>74</v>
      </c>
      <c r="I46" t="s">
        <v>930</v>
      </c>
      <c r="J46" t="s">
        <v>367</v>
      </c>
      <c r="K46" t="s">
        <v>74</v>
      </c>
      <c r="L46" t="s">
        <v>74</v>
      </c>
      <c r="M46" t="s">
        <v>78</v>
      </c>
      <c r="N46" t="s">
        <v>79</v>
      </c>
      <c r="O46" t="s">
        <v>74</v>
      </c>
      <c r="P46" t="s">
        <v>74</v>
      </c>
      <c r="Q46" t="s">
        <v>74</v>
      </c>
      <c r="R46" t="s">
        <v>74</v>
      </c>
      <c r="S46" t="s">
        <v>74</v>
      </c>
      <c r="T46" t="s">
        <v>931</v>
      </c>
      <c r="U46" t="s">
        <v>74</v>
      </c>
      <c r="V46" t="s">
        <v>932</v>
      </c>
      <c r="W46" t="s">
        <v>933</v>
      </c>
      <c r="X46" t="s">
        <v>934</v>
      </c>
      <c r="Y46" t="s">
        <v>935</v>
      </c>
      <c r="Z46" t="s">
        <v>936</v>
      </c>
      <c r="AA46" t="s">
        <v>937</v>
      </c>
      <c r="AB46" t="s">
        <v>938</v>
      </c>
      <c r="AC46" t="s">
        <v>74</v>
      </c>
      <c r="AD46" t="s">
        <v>74</v>
      </c>
      <c r="AE46" t="s">
        <v>74</v>
      </c>
      <c r="AF46" t="s">
        <v>74</v>
      </c>
      <c r="AG46">
        <v>4</v>
      </c>
      <c r="AH46">
        <v>0</v>
      </c>
      <c r="AI46">
        <v>0</v>
      </c>
      <c r="AJ46">
        <v>0</v>
      </c>
      <c r="AK46">
        <v>1</v>
      </c>
      <c r="AL46" t="s">
        <v>374</v>
      </c>
      <c r="AM46" t="s">
        <v>375</v>
      </c>
      <c r="AN46" t="s">
        <v>376</v>
      </c>
      <c r="AO46" t="s">
        <v>377</v>
      </c>
      <c r="AP46" t="s">
        <v>378</v>
      </c>
      <c r="AQ46" t="s">
        <v>74</v>
      </c>
      <c r="AR46" t="s">
        <v>379</v>
      </c>
      <c r="AS46" t="s">
        <v>380</v>
      </c>
      <c r="AT46" t="s">
        <v>891</v>
      </c>
      <c r="AU46">
        <v>2022</v>
      </c>
      <c r="AV46">
        <v>14</v>
      </c>
      <c r="AW46">
        <v>2</v>
      </c>
      <c r="AX46" t="s">
        <v>74</v>
      </c>
      <c r="AY46" t="s">
        <v>74</v>
      </c>
      <c r="AZ46" t="s">
        <v>74</v>
      </c>
      <c r="BA46" t="s">
        <v>74</v>
      </c>
      <c r="BB46">
        <v>131</v>
      </c>
      <c r="BC46">
        <v>135</v>
      </c>
      <c r="BD46" t="s">
        <v>74</v>
      </c>
      <c r="BE46" t="s">
        <v>939</v>
      </c>
      <c r="BF46" t="str">
        <f>HYPERLINK("http://dx.doi.org/10.18662/rrem/14.2/571","http://dx.doi.org/10.18662/rrem/14.2/571")</f>
        <v>http://dx.doi.org/10.18662/rrem/14.2/571</v>
      </c>
      <c r="BG46" t="s">
        <v>74</v>
      </c>
      <c r="BH46" t="s">
        <v>74</v>
      </c>
      <c r="BI46">
        <v>5</v>
      </c>
      <c r="BJ46" t="s">
        <v>128</v>
      </c>
      <c r="BK46" t="s">
        <v>129</v>
      </c>
      <c r="BL46" t="s">
        <v>128</v>
      </c>
      <c r="BM46" t="s">
        <v>940</v>
      </c>
      <c r="BN46" t="s">
        <v>74</v>
      </c>
      <c r="BO46" t="s">
        <v>384</v>
      </c>
      <c r="BP46" t="s">
        <v>74</v>
      </c>
      <c r="BQ46" t="s">
        <v>74</v>
      </c>
      <c r="BR46" t="s">
        <v>102</v>
      </c>
      <c r="BS46" t="s">
        <v>941</v>
      </c>
      <c r="BT46" t="str">
        <f>HYPERLINK("https%3A%2F%2Fwww.webofscience.com%2Fwos%2Fwoscc%2Ffull-record%2FWOS:000801180600008","View Full Record in Web of Science")</f>
        <v>View Full Record in Web of Science</v>
      </c>
    </row>
    <row r="47" spans="1:72" x14ac:dyDescent="0.25">
      <c r="A47" t="s">
        <v>72</v>
      </c>
      <c r="B47" t="s">
        <v>942</v>
      </c>
      <c r="C47" t="s">
        <v>74</v>
      </c>
      <c r="D47" t="s">
        <v>74</v>
      </c>
      <c r="E47" t="s">
        <v>74</v>
      </c>
      <c r="F47" t="s">
        <v>943</v>
      </c>
      <c r="G47" t="s">
        <v>74</v>
      </c>
      <c r="H47" t="s">
        <v>74</v>
      </c>
      <c r="I47" t="s">
        <v>944</v>
      </c>
      <c r="J47" t="s">
        <v>77</v>
      </c>
      <c r="K47" t="s">
        <v>74</v>
      </c>
      <c r="L47" t="s">
        <v>74</v>
      </c>
      <c r="M47" t="s">
        <v>78</v>
      </c>
      <c r="N47" t="s">
        <v>79</v>
      </c>
      <c r="O47" t="s">
        <v>74</v>
      </c>
      <c r="P47" t="s">
        <v>74</v>
      </c>
      <c r="Q47" t="s">
        <v>74</v>
      </c>
      <c r="R47" t="s">
        <v>74</v>
      </c>
      <c r="S47" t="s">
        <v>74</v>
      </c>
      <c r="T47" t="s">
        <v>945</v>
      </c>
      <c r="U47" t="s">
        <v>946</v>
      </c>
      <c r="V47" t="s">
        <v>947</v>
      </c>
      <c r="W47" t="s">
        <v>948</v>
      </c>
      <c r="X47" t="s">
        <v>949</v>
      </c>
      <c r="Y47" t="s">
        <v>950</v>
      </c>
      <c r="Z47" t="s">
        <v>951</v>
      </c>
      <c r="AA47" t="s">
        <v>952</v>
      </c>
      <c r="AB47" t="s">
        <v>953</v>
      </c>
      <c r="AC47" t="s">
        <v>74</v>
      </c>
      <c r="AD47" t="s">
        <v>74</v>
      </c>
      <c r="AE47" t="s">
        <v>74</v>
      </c>
      <c r="AF47" t="s">
        <v>74</v>
      </c>
      <c r="AG47">
        <v>81</v>
      </c>
      <c r="AH47">
        <v>7</v>
      </c>
      <c r="AI47">
        <v>7</v>
      </c>
      <c r="AJ47">
        <v>23</v>
      </c>
      <c r="AK47">
        <v>56</v>
      </c>
      <c r="AL47" t="s">
        <v>89</v>
      </c>
      <c r="AM47" t="s">
        <v>90</v>
      </c>
      <c r="AN47" t="s">
        <v>91</v>
      </c>
      <c r="AO47" t="s">
        <v>74</v>
      </c>
      <c r="AP47" t="s">
        <v>92</v>
      </c>
      <c r="AQ47" t="s">
        <v>74</v>
      </c>
      <c r="AR47" t="s">
        <v>93</v>
      </c>
      <c r="AS47" t="s">
        <v>94</v>
      </c>
      <c r="AT47" t="s">
        <v>954</v>
      </c>
      <c r="AU47">
        <v>2022</v>
      </c>
      <c r="AV47">
        <v>14</v>
      </c>
      <c r="AW47">
        <v>10</v>
      </c>
      <c r="AX47" t="s">
        <v>74</v>
      </c>
      <c r="AY47" t="s">
        <v>74</v>
      </c>
      <c r="AZ47" t="s">
        <v>74</v>
      </c>
      <c r="BA47" t="s">
        <v>74</v>
      </c>
      <c r="BB47" t="s">
        <v>74</v>
      </c>
      <c r="BC47" t="s">
        <v>74</v>
      </c>
      <c r="BD47">
        <v>5842</v>
      </c>
      <c r="BE47" t="s">
        <v>955</v>
      </c>
      <c r="BF47" t="str">
        <f>HYPERLINK("http://dx.doi.org/10.3390/su14105842","http://dx.doi.org/10.3390/su14105842")</f>
        <v>http://dx.doi.org/10.3390/su14105842</v>
      </c>
      <c r="BG47" t="s">
        <v>74</v>
      </c>
      <c r="BH47" t="s">
        <v>74</v>
      </c>
      <c r="BI47">
        <v>18</v>
      </c>
      <c r="BJ47" t="s">
        <v>97</v>
      </c>
      <c r="BK47" t="s">
        <v>98</v>
      </c>
      <c r="BL47" t="s">
        <v>99</v>
      </c>
      <c r="BM47" t="s">
        <v>956</v>
      </c>
      <c r="BN47" t="s">
        <v>74</v>
      </c>
      <c r="BO47" t="s">
        <v>101</v>
      </c>
      <c r="BP47" t="s">
        <v>74</v>
      </c>
      <c r="BQ47" t="s">
        <v>74</v>
      </c>
      <c r="BR47" t="s">
        <v>102</v>
      </c>
      <c r="BS47" t="s">
        <v>957</v>
      </c>
      <c r="BT47" t="str">
        <f>HYPERLINK("https%3A%2F%2Fwww.webofscience.com%2Fwos%2Fwoscc%2Ffull-record%2FWOS:000802395800001","View Full Record in Web of Science")</f>
        <v>View Full Record in Web of Science</v>
      </c>
    </row>
    <row r="48" spans="1:72" x14ac:dyDescent="0.25">
      <c r="A48" t="s">
        <v>72</v>
      </c>
      <c r="B48" t="s">
        <v>958</v>
      </c>
      <c r="C48" t="s">
        <v>74</v>
      </c>
      <c r="D48" t="s">
        <v>74</v>
      </c>
      <c r="E48" t="s">
        <v>74</v>
      </c>
      <c r="F48" t="s">
        <v>959</v>
      </c>
      <c r="G48" t="s">
        <v>74</v>
      </c>
      <c r="H48" t="s">
        <v>74</v>
      </c>
      <c r="I48" t="s">
        <v>960</v>
      </c>
      <c r="J48" t="s">
        <v>961</v>
      </c>
      <c r="K48" t="s">
        <v>74</v>
      </c>
      <c r="L48" t="s">
        <v>74</v>
      </c>
      <c r="M48" t="s">
        <v>78</v>
      </c>
      <c r="N48" t="s">
        <v>79</v>
      </c>
      <c r="O48" t="s">
        <v>74</v>
      </c>
      <c r="P48" t="s">
        <v>74</v>
      </c>
      <c r="Q48" t="s">
        <v>74</v>
      </c>
      <c r="R48" t="s">
        <v>74</v>
      </c>
      <c r="S48" t="s">
        <v>74</v>
      </c>
      <c r="T48" t="s">
        <v>962</v>
      </c>
      <c r="U48" t="s">
        <v>963</v>
      </c>
      <c r="V48" t="s">
        <v>964</v>
      </c>
      <c r="W48" t="s">
        <v>965</v>
      </c>
      <c r="X48" t="s">
        <v>660</v>
      </c>
      <c r="Y48" t="s">
        <v>966</v>
      </c>
      <c r="Z48" t="s">
        <v>967</v>
      </c>
      <c r="AA48" t="s">
        <v>968</v>
      </c>
      <c r="AB48" t="s">
        <v>969</v>
      </c>
      <c r="AC48" t="s">
        <v>74</v>
      </c>
      <c r="AD48" t="s">
        <v>74</v>
      </c>
      <c r="AE48" t="s">
        <v>74</v>
      </c>
      <c r="AF48" t="s">
        <v>74</v>
      </c>
      <c r="AG48">
        <v>66</v>
      </c>
      <c r="AH48">
        <v>1</v>
      </c>
      <c r="AI48">
        <v>1</v>
      </c>
      <c r="AJ48">
        <v>0</v>
      </c>
      <c r="AK48">
        <v>4</v>
      </c>
      <c r="AL48" t="s">
        <v>970</v>
      </c>
      <c r="AM48" t="s">
        <v>971</v>
      </c>
      <c r="AN48" t="s">
        <v>972</v>
      </c>
      <c r="AO48" t="s">
        <v>973</v>
      </c>
      <c r="AP48" t="s">
        <v>74</v>
      </c>
      <c r="AQ48" t="s">
        <v>74</v>
      </c>
      <c r="AR48" t="s">
        <v>974</v>
      </c>
      <c r="AS48" t="s">
        <v>975</v>
      </c>
      <c r="AT48" t="s">
        <v>954</v>
      </c>
      <c r="AU48">
        <v>2022</v>
      </c>
      <c r="AV48">
        <v>30</v>
      </c>
      <c r="AW48">
        <v>1</v>
      </c>
      <c r="AX48" t="s">
        <v>74</v>
      </c>
      <c r="AY48" t="s">
        <v>74</v>
      </c>
      <c r="AZ48" t="s">
        <v>74</v>
      </c>
      <c r="BA48" t="s">
        <v>74</v>
      </c>
      <c r="BB48">
        <v>23</v>
      </c>
      <c r="BC48">
        <v>43</v>
      </c>
      <c r="BD48" t="s">
        <v>74</v>
      </c>
      <c r="BE48" t="s">
        <v>74</v>
      </c>
      <c r="BF48" t="s">
        <v>74</v>
      </c>
      <c r="BG48" t="s">
        <v>74</v>
      </c>
      <c r="BH48" t="s">
        <v>74</v>
      </c>
      <c r="BI48">
        <v>21</v>
      </c>
      <c r="BJ48" t="s">
        <v>328</v>
      </c>
      <c r="BK48" t="s">
        <v>129</v>
      </c>
      <c r="BL48" t="s">
        <v>177</v>
      </c>
      <c r="BM48" t="s">
        <v>976</v>
      </c>
      <c r="BN48" t="s">
        <v>74</v>
      </c>
      <c r="BO48" t="s">
        <v>74</v>
      </c>
      <c r="BP48" t="s">
        <v>74</v>
      </c>
      <c r="BQ48" t="s">
        <v>74</v>
      </c>
      <c r="BR48" t="s">
        <v>102</v>
      </c>
      <c r="BS48" t="s">
        <v>977</v>
      </c>
      <c r="BT48" t="str">
        <f>HYPERLINK("https%3A%2F%2Fwww.webofscience.com%2Fwos%2Fwoscc%2Ffull-record%2FWOS:000807981600002","View Full Record in Web of Science")</f>
        <v>View Full Record in Web of Science</v>
      </c>
    </row>
    <row r="49" spans="1:72" x14ac:dyDescent="0.25">
      <c r="A49" t="s">
        <v>72</v>
      </c>
      <c r="B49" t="s">
        <v>978</v>
      </c>
      <c r="C49" t="s">
        <v>74</v>
      </c>
      <c r="D49" t="s">
        <v>74</v>
      </c>
      <c r="E49" t="s">
        <v>74</v>
      </c>
      <c r="F49" t="s">
        <v>979</v>
      </c>
      <c r="G49" t="s">
        <v>74</v>
      </c>
      <c r="H49" t="s">
        <v>74</v>
      </c>
      <c r="I49" t="s">
        <v>980</v>
      </c>
      <c r="J49" t="s">
        <v>157</v>
      </c>
      <c r="K49" t="s">
        <v>74</v>
      </c>
      <c r="L49" t="s">
        <v>74</v>
      </c>
      <c r="M49" t="s">
        <v>78</v>
      </c>
      <c r="N49" t="s">
        <v>79</v>
      </c>
      <c r="O49" t="s">
        <v>74</v>
      </c>
      <c r="P49" t="s">
        <v>74</v>
      </c>
      <c r="Q49" t="s">
        <v>74</v>
      </c>
      <c r="R49" t="s">
        <v>74</v>
      </c>
      <c r="S49" t="s">
        <v>74</v>
      </c>
      <c r="T49" t="s">
        <v>981</v>
      </c>
      <c r="U49" t="s">
        <v>982</v>
      </c>
      <c r="V49" t="s">
        <v>983</v>
      </c>
      <c r="W49" t="s">
        <v>984</v>
      </c>
      <c r="X49" t="s">
        <v>985</v>
      </c>
      <c r="Y49" t="s">
        <v>986</v>
      </c>
      <c r="Z49" t="s">
        <v>987</v>
      </c>
      <c r="AA49" t="s">
        <v>988</v>
      </c>
      <c r="AB49" t="s">
        <v>989</v>
      </c>
      <c r="AC49" t="s">
        <v>74</v>
      </c>
      <c r="AD49" t="s">
        <v>74</v>
      </c>
      <c r="AE49" t="s">
        <v>74</v>
      </c>
      <c r="AF49" t="s">
        <v>74</v>
      </c>
      <c r="AG49">
        <v>66</v>
      </c>
      <c r="AH49">
        <v>5</v>
      </c>
      <c r="AI49">
        <v>5</v>
      </c>
      <c r="AJ49">
        <v>11</v>
      </c>
      <c r="AK49">
        <v>43</v>
      </c>
      <c r="AL49" t="s">
        <v>167</v>
      </c>
      <c r="AM49" t="s">
        <v>168</v>
      </c>
      <c r="AN49" t="s">
        <v>169</v>
      </c>
      <c r="AO49" t="s">
        <v>170</v>
      </c>
      <c r="AP49" t="s">
        <v>74</v>
      </c>
      <c r="AQ49" t="s">
        <v>74</v>
      </c>
      <c r="AR49" t="s">
        <v>171</v>
      </c>
      <c r="AS49" t="s">
        <v>172</v>
      </c>
      <c r="AT49" t="s">
        <v>990</v>
      </c>
      <c r="AU49">
        <v>2022</v>
      </c>
      <c r="AV49">
        <v>13</v>
      </c>
      <c r="AW49" t="s">
        <v>74</v>
      </c>
      <c r="AX49" t="s">
        <v>74</v>
      </c>
      <c r="AY49" t="s">
        <v>74</v>
      </c>
      <c r="AZ49" t="s">
        <v>74</v>
      </c>
      <c r="BA49" t="s">
        <v>74</v>
      </c>
      <c r="BB49" t="s">
        <v>74</v>
      </c>
      <c r="BC49" t="s">
        <v>74</v>
      </c>
      <c r="BD49">
        <v>825588</v>
      </c>
      <c r="BE49" t="s">
        <v>991</v>
      </c>
      <c r="BF49" t="str">
        <f>HYPERLINK("http://dx.doi.org/10.3389/fpsyg.2022.825588","http://dx.doi.org/10.3389/fpsyg.2022.825588")</f>
        <v>http://dx.doi.org/10.3389/fpsyg.2022.825588</v>
      </c>
      <c r="BG49" t="s">
        <v>74</v>
      </c>
      <c r="BH49" t="s">
        <v>74</v>
      </c>
      <c r="BI49">
        <v>10</v>
      </c>
      <c r="BJ49" t="s">
        <v>175</v>
      </c>
      <c r="BK49" t="s">
        <v>176</v>
      </c>
      <c r="BL49" t="s">
        <v>177</v>
      </c>
      <c r="BM49" t="s">
        <v>992</v>
      </c>
      <c r="BN49">
        <v>35529564</v>
      </c>
      <c r="BO49" t="s">
        <v>453</v>
      </c>
      <c r="BP49" t="s">
        <v>74</v>
      </c>
      <c r="BQ49" t="s">
        <v>74</v>
      </c>
      <c r="BR49" t="s">
        <v>102</v>
      </c>
      <c r="BS49" t="s">
        <v>993</v>
      </c>
      <c r="BT49" t="str">
        <f>HYPERLINK("https%3A%2F%2Fwww.webofscience.com%2Fwos%2Fwoscc%2Ffull-record%2FWOS:000793576900001","View Full Record in Web of Science")</f>
        <v>View Full Record in Web of Science</v>
      </c>
    </row>
    <row r="50" spans="1:72" x14ac:dyDescent="0.25">
      <c r="A50" t="s">
        <v>72</v>
      </c>
      <c r="B50" t="s">
        <v>994</v>
      </c>
      <c r="C50" t="s">
        <v>74</v>
      </c>
      <c r="D50" t="s">
        <v>74</v>
      </c>
      <c r="E50" t="s">
        <v>74</v>
      </c>
      <c r="F50" t="s">
        <v>995</v>
      </c>
      <c r="G50" t="s">
        <v>74</v>
      </c>
      <c r="H50" t="s">
        <v>74</v>
      </c>
      <c r="I50" t="s">
        <v>996</v>
      </c>
      <c r="J50" t="s">
        <v>997</v>
      </c>
      <c r="K50" t="s">
        <v>74</v>
      </c>
      <c r="L50" t="s">
        <v>74</v>
      </c>
      <c r="M50" t="s">
        <v>78</v>
      </c>
      <c r="N50" t="s">
        <v>79</v>
      </c>
      <c r="O50" t="s">
        <v>74</v>
      </c>
      <c r="P50" t="s">
        <v>74</v>
      </c>
      <c r="Q50" t="s">
        <v>74</v>
      </c>
      <c r="R50" t="s">
        <v>74</v>
      </c>
      <c r="S50" t="s">
        <v>74</v>
      </c>
      <c r="T50" t="s">
        <v>998</v>
      </c>
      <c r="U50" t="s">
        <v>999</v>
      </c>
      <c r="V50" t="s">
        <v>1000</v>
      </c>
      <c r="W50" t="s">
        <v>1001</v>
      </c>
      <c r="X50" t="s">
        <v>1002</v>
      </c>
      <c r="Y50" t="s">
        <v>1003</v>
      </c>
      <c r="Z50" t="s">
        <v>1004</v>
      </c>
      <c r="AA50" t="s">
        <v>74</v>
      </c>
      <c r="AB50" t="s">
        <v>74</v>
      </c>
      <c r="AC50" t="s">
        <v>74</v>
      </c>
      <c r="AD50" t="s">
        <v>74</v>
      </c>
      <c r="AE50" t="s">
        <v>74</v>
      </c>
      <c r="AF50" t="s">
        <v>74</v>
      </c>
      <c r="AG50">
        <v>105</v>
      </c>
      <c r="AH50">
        <v>4</v>
      </c>
      <c r="AI50">
        <v>4</v>
      </c>
      <c r="AJ50">
        <v>10</v>
      </c>
      <c r="AK50">
        <v>25</v>
      </c>
      <c r="AL50" t="s">
        <v>1005</v>
      </c>
      <c r="AM50" t="s">
        <v>1006</v>
      </c>
      <c r="AN50" t="s">
        <v>1007</v>
      </c>
      <c r="AO50" t="s">
        <v>1008</v>
      </c>
      <c r="AP50" t="s">
        <v>74</v>
      </c>
      <c r="AQ50" t="s">
        <v>74</v>
      </c>
      <c r="AR50" t="s">
        <v>1009</v>
      </c>
      <c r="AS50" t="s">
        <v>1010</v>
      </c>
      <c r="AT50" t="s">
        <v>891</v>
      </c>
      <c r="AU50">
        <v>2022</v>
      </c>
      <c r="AV50">
        <v>73</v>
      </c>
      <c r="AW50" t="s">
        <v>74</v>
      </c>
      <c r="AX50" t="s">
        <v>74</v>
      </c>
      <c r="AY50" t="s">
        <v>74</v>
      </c>
      <c r="AZ50" t="s">
        <v>74</v>
      </c>
      <c r="BA50" t="s">
        <v>74</v>
      </c>
      <c r="BB50" t="s">
        <v>74</v>
      </c>
      <c r="BC50" t="s">
        <v>74</v>
      </c>
      <c r="BD50">
        <v>101146</v>
      </c>
      <c r="BE50" t="s">
        <v>1011</v>
      </c>
      <c r="BF50" t="str">
        <f>HYPERLINK("http://dx.doi.org/10.1016/j.stueduc.2022.101146","http://dx.doi.org/10.1016/j.stueduc.2022.101146")</f>
        <v>http://dx.doi.org/10.1016/j.stueduc.2022.101146</v>
      </c>
      <c r="BG50" t="s">
        <v>74</v>
      </c>
      <c r="BH50" t="s">
        <v>1012</v>
      </c>
      <c r="BI50">
        <v>17</v>
      </c>
      <c r="BJ50" t="s">
        <v>1013</v>
      </c>
      <c r="BK50" t="s">
        <v>176</v>
      </c>
      <c r="BL50" t="s">
        <v>1014</v>
      </c>
      <c r="BM50" t="s">
        <v>1015</v>
      </c>
      <c r="BN50" t="s">
        <v>74</v>
      </c>
      <c r="BO50" t="s">
        <v>74</v>
      </c>
      <c r="BP50" t="s">
        <v>74</v>
      </c>
      <c r="BQ50" t="s">
        <v>74</v>
      </c>
      <c r="BR50" t="s">
        <v>102</v>
      </c>
      <c r="BS50" t="s">
        <v>1016</v>
      </c>
      <c r="BT50" t="str">
        <f>HYPERLINK("https%3A%2F%2Fwww.webofscience.com%2Fwos%2Fwoscc%2Ffull-record%2FWOS:000791842600002","View Full Record in Web of Science")</f>
        <v>View Full Record in Web of Science</v>
      </c>
    </row>
    <row r="51" spans="1:72" x14ac:dyDescent="0.25">
      <c r="A51" t="s">
        <v>72</v>
      </c>
      <c r="B51" t="s">
        <v>1017</v>
      </c>
      <c r="C51" t="s">
        <v>74</v>
      </c>
      <c r="D51" t="s">
        <v>74</v>
      </c>
      <c r="E51" t="s">
        <v>74</v>
      </c>
      <c r="F51" t="s">
        <v>1018</v>
      </c>
      <c r="G51" t="s">
        <v>74</v>
      </c>
      <c r="H51" t="s">
        <v>74</v>
      </c>
      <c r="I51" t="s">
        <v>1019</v>
      </c>
      <c r="J51" t="s">
        <v>77</v>
      </c>
      <c r="K51" t="s">
        <v>74</v>
      </c>
      <c r="L51" t="s">
        <v>74</v>
      </c>
      <c r="M51" t="s">
        <v>78</v>
      </c>
      <c r="N51" t="s">
        <v>79</v>
      </c>
      <c r="O51" t="s">
        <v>74</v>
      </c>
      <c r="P51" t="s">
        <v>74</v>
      </c>
      <c r="Q51" t="s">
        <v>74</v>
      </c>
      <c r="R51" t="s">
        <v>74</v>
      </c>
      <c r="S51" t="s">
        <v>74</v>
      </c>
      <c r="T51" t="s">
        <v>1020</v>
      </c>
      <c r="U51" t="s">
        <v>1021</v>
      </c>
      <c r="V51" t="s">
        <v>1022</v>
      </c>
      <c r="W51" t="s">
        <v>1023</v>
      </c>
      <c r="X51" t="s">
        <v>1024</v>
      </c>
      <c r="Y51" t="s">
        <v>1025</v>
      </c>
      <c r="Z51" t="s">
        <v>1026</v>
      </c>
      <c r="AA51" t="s">
        <v>1027</v>
      </c>
      <c r="AB51" t="s">
        <v>1028</v>
      </c>
      <c r="AC51" t="s">
        <v>74</v>
      </c>
      <c r="AD51" t="s">
        <v>74</v>
      </c>
      <c r="AE51" t="s">
        <v>74</v>
      </c>
      <c r="AF51" t="s">
        <v>74</v>
      </c>
      <c r="AG51">
        <v>71</v>
      </c>
      <c r="AH51">
        <v>7</v>
      </c>
      <c r="AI51">
        <v>7</v>
      </c>
      <c r="AJ51">
        <v>2</v>
      </c>
      <c r="AK51">
        <v>24</v>
      </c>
      <c r="AL51" t="s">
        <v>89</v>
      </c>
      <c r="AM51" t="s">
        <v>90</v>
      </c>
      <c r="AN51" t="s">
        <v>91</v>
      </c>
      <c r="AO51" t="s">
        <v>74</v>
      </c>
      <c r="AP51" t="s">
        <v>92</v>
      </c>
      <c r="AQ51" t="s">
        <v>74</v>
      </c>
      <c r="AR51" t="s">
        <v>93</v>
      </c>
      <c r="AS51" t="s">
        <v>94</v>
      </c>
      <c r="AT51" t="s">
        <v>360</v>
      </c>
      <c r="AU51">
        <v>2022</v>
      </c>
      <c r="AV51">
        <v>14</v>
      </c>
      <c r="AW51">
        <v>7</v>
      </c>
      <c r="AX51" t="s">
        <v>74</v>
      </c>
      <c r="AY51" t="s">
        <v>74</v>
      </c>
      <c r="AZ51" t="s">
        <v>74</v>
      </c>
      <c r="BA51" t="s">
        <v>74</v>
      </c>
      <c r="BB51" t="s">
        <v>74</v>
      </c>
      <c r="BC51" t="s">
        <v>74</v>
      </c>
      <c r="BD51">
        <v>4339</v>
      </c>
      <c r="BE51" t="s">
        <v>1029</v>
      </c>
      <c r="BF51" t="str">
        <f>HYPERLINK("http://dx.doi.org/10.3390/su14074339","http://dx.doi.org/10.3390/su14074339")</f>
        <v>http://dx.doi.org/10.3390/su14074339</v>
      </c>
      <c r="BG51" t="s">
        <v>74</v>
      </c>
      <c r="BH51" t="s">
        <v>74</v>
      </c>
      <c r="BI51">
        <v>25</v>
      </c>
      <c r="BJ51" t="s">
        <v>97</v>
      </c>
      <c r="BK51" t="s">
        <v>98</v>
      </c>
      <c r="BL51" t="s">
        <v>99</v>
      </c>
      <c r="BM51" t="s">
        <v>1030</v>
      </c>
      <c r="BN51" t="s">
        <v>74</v>
      </c>
      <c r="BO51" t="s">
        <v>453</v>
      </c>
      <c r="BP51" t="s">
        <v>74</v>
      </c>
      <c r="BQ51" t="s">
        <v>74</v>
      </c>
      <c r="BR51" t="s">
        <v>102</v>
      </c>
      <c r="BS51" t="s">
        <v>1031</v>
      </c>
      <c r="BT51" t="str">
        <f>HYPERLINK("https%3A%2F%2Fwww.webofscience.com%2Fwos%2Fwoscc%2Ffull-record%2FWOS:000781302900001","View Full Record in Web of Science")</f>
        <v>View Full Record in Web of Science</v>
      </c>
    </row>
    <row r="52" spans="1:72" x14ac:dyDescent="0.25">
      <c r="A52" t="s">
        <v>72</v>
      </c>
      <c r="B52" t="s">
        <v>1032</v>
      </c>
      <c r="C52" t="s">
        <v>74</v>
      </c>
      <c r="D52" t="s">
        <v>74</v>
      </c>
      <c r="E52" t="s">
        <v>74</v>
      </c>
      <c r="F52" t="s">
        <v>1033</v>
      </c>
      <c r="G52" t="s">
        <v>74</v>
      </c>
      <c r="H52" t="s">
        <v>74</v>
      </c>
      <c r="I52" t="s">
        <v>1034</v>
      </c>
      <c r="J52" t="s">
        <v>77</v>
      </c>
      <c r="K52" t="s">
        <v>74</v>
      </c>
      <c r="L52" t="s">
        <v>74</v>
      </c>
      <c r="M52" t="s">
        <v>78</v>
      </c>
      <c r="N52" t="s">
        <v>79</v>
      </c>
      <c r="O52" t="s">
        <v>74</v>
      </c>
      <c r="P52" t="s">
        <v>74</v>
      </c>
      <c r="Q52" t="s">
        <v>74</v>
      </c>
      <c r="R52" t="s">
        <v>74</v>
      </c>
      <c r="S52" t="s">
        <v>74</v>
      </c>
      <c r="T52" t="s">
        <v>1035</v>
      </c>
      <c r="U52" t="s">
        <v>1036</v>
      </c>
      <c r="V52" t="s">
        <v>1037</v>
      </c>
      <c r="W52" t="s">
        <v>1038</v>
      </c>
      <c r="X52" t="s">
        <v>1039</v>
      </c>
      <c r="Y52" t="s">
        <v>1040</v>
      </c>
      <c r="Z52" t="s">
        <v>1041</v>
      </c>
      <c r="AA52" t="s">
        <v>1042</v>
      </c>
      <c r="AB52" t="s">
        <v>1043</v>
      </c>
      <c r="AC52" t="s">
        <v>74</v>
      </c>
      <c r="AD52" t="s">
        <v>74</v>
      </c>
      <c r="AE52" t="s">
        <v>74</v>
      </c>
      <c r="AF52" t="s">
        <v>74</v>
      </c>
      <c r="AG52">
        <v>130</v>
      </c>
      <c r="AH52">
        <v>5</v>
      </c>
      <c r="AI52">
        <v>5</v>
      </c>
      <c r="AJ52">
        <v>9</v>
      </c>
      <c r="AK52">
        <v>55</v>
      </c>
      <c r="AL52" t="s">
        <v>89</v>
      </c>
      <c r="AM52" t="s">
        <v>90</v>
      </c>
      <c r="AN52" t="s">
        <v>91</v>
      </c>
      <c r="AO52" t="s">
        <v>74</v>
      </c>
      <c r="AP52" t="s">
        <v>92</v>
      </c>
      <c r="AQ52" t="s">
        <v>74</v>
      </c>
      <c r="AR52" t="s">
        <v>93</v>
      </c>
      <c r="AS52" t="s">
        <v>94</v>
      </c>
      <c r="AT52" t="s">
        <v>360</v>
      </c>
      <c r="AU52">
        <v>2022</v>
      </c>
      <c r="AV52">
        <v>14</v>
      </c>
      <c r="AW52">
        <v>8</v>
      </c>
      <c r="AX52" t="s">
        <v>74</v>
      </c>
      <c r="AY52" t="s">
        <v>74</v>
      </c>
      <c r="AZ52" t="s">
        <v>74</v>
      </c>
      <c r="BA52" t="s">
        <v>74</v>
      </c>
      <c r="BB52" t="s">
        <v>74</v>
      </c>
      <c r="BC52" t="s">
        <v>74</v>
      </c>
      <c r="BD52">
        <v>4527</v>
      </c>
      <c r="BE52" t="s">
        <v>1044</v>
      </c>
      <c r="BF52" t="str">
        <f>HYPERLINK("http://dx.doi.org/10.3390/su14084527","http://dx.doi.org/10.3390/su14084527")</f>
        <v>http://dx.doi.org/10.3390/su14084527</v>
      </c>
      <c r="BG52" t="s">
        <v>74</v>
      </c>
      <c r="BH52" t="s">
        <v>74</v>
      </c>
      <c r="BI52">
        <v>20</v>
      </c>
      <c r="BJ52" t="s">
        <v>97</v>
      </c>
      <c r="BK52" t="s">
        <v>98</v>
      </c>
      <c r="BL52" t="s">
        <v>99</v>
      </c>
      <c r="BM52" t="s">
        <v>1045</v>
      </c>
      <c r="BN52" t="s">
        <v>74</v>
      </c>
      <c r="BO52" t="s">
        <v>101</v>
      </c>
      <c r="BP52" t="s">
        <v>74</v>
      </c>
      <c r="BQ52" t="s">
        <v>74</v>
      </c>
      <c r="BR52" t="s">
        <v>102</v>
      </c>
      <c r="BS52" t="s">
        <v>1046</v>
      </c>
      <c r="BT52" t="str">
        <f>HYPERLINK("https%3A%2F%2Fwww.webofscience.com%2Fwos%2Fwoscc%2Ffull-record%2FWOS:000786823600001","View Full Record in Web of Science")</f>
        <v>View Full Record in Web of Science</v>
      </c>
    </row>
    <row r="53" spans="1:72" x14ac:dyDescent="0.25">
      <c r="A53" t="s">
        <v>72</v>
      </c>
      <c r="B53" t="s">
        <v>1047</v>
      </c>
      <c r="C53" t="s">
        <v>74</v>
      </c>
      <c r="D53" t="s">
        <v>74</v>
      </c>
      <c r="E53" t="s">
        <v>74</v>
      </c>
      <c r="F53" t="s">
        <v>1048</v>
      </c>
      <c r="G53" t="s">
        <v>74</v>
      </c>
      <c r="H53" t="s">
        <v>74</v>
      </c>
      <c r="I53" t="s">
        <v>1049</v>
      </c>
      <c r="J53" t="s">
        <v>135</v>
      </c>
      <c r="K53" t="s">
        <v>74</v>
      </c>
      <c r="L53" t="s">
        <v>74</v>
      </c>
      <c r="M53" t="s">
        <v>78</v>
      </c>
      <c r="N53" t="s">
        <v>79</v>
      </c>
      <c r="O53" t="s">
        <v>74</v>
      </c>
      <c r="P53" t="s">
        <v>74</v>
      </c>
      <c r="Q53" t="s">
        <v>74</v>
      </c>
      <c r="R53" t="s">
        <v>74</v>
      </c>
      <c r="S53" t="s">
        <v>74</v>
      </c>
      <c r="T53" t="s">
        <v>1050</v>
      </c>
      <c r="U53" t="s">
        <v>74</v>
      </c>
      <c r="V53" t="s">
        <v>1051</v>
      </c>
      <c r="W53" t="s">
        <v>1052</v>
      </c>
      <c r="X53" t="s">
        <v>1053</v>
      </c>
      <c r="Y53" t="s">
        <v>1054</v>
      </c>
      <c r="Z53" t="s">
        <v>74</v>
      </c>
      <c r="AA53" t="s">
        <v>1055</v>
      </c>
      <c r="AB53" t="s">
        <v>1056</v>
      </c>
      <c r="AC53" t="s">
        <v>74</v>
      </c>
      <c r="AD53" t="s">
        <v>74</v>
      </c>
      <c r="AE53" t="s">
        <v>74</v>
      </c>
      <c r="AF53" t="s">
        <v>74</v>
      </c>
      <c r="AG53">
        <v>21</v>
      </c>
      <c r="AH53">
        <v>1</v>
      </c>
      <c r="AI53">
        <v>1</v>
      </c>
      <c r="AJ53">
        <v>4</v>
      </c>
      <c r="AK53">
        <v>9</v>
      </c>
      <c r="AL53" t="s">
        <v>141</v>
      </c>
      <c r="AM53" t="s">
        <v>142</v>
      </c>
      <c r="AN53" t="s">
        <v>143</v>
      </c>
      <c r="AO53" t="s">
        <v>144</v>
      </c>
      <c r="AP53" t="s">
        <v>145</v>
      </c>
      <c r="AQ53" t="s">
        <v>74</v>
      </c>
      <c r="AR53" t="s">
        <v>146</v>
      </c>
      <c r="AS53" t="s">
        <v>147</v>
      </c>
      <c r="AT53" t="s">
        <v>1057</v>
      </c>
      <c r="AU53">
        <v>2022</v>
      </c>
      <c r="AV53">
        <v>17</v>
      </c>
      <c r="AW53">
        <v>1</v>
      </c>
      <c r="AX53" t="s">
        <v>74</v>
      </c>
      <c r="AY53" t="s">
        <v>74</v>
      </c>
      <c r="AZ53" t="s">
        <v>74</v>
      </c>
      <c r="BA53" t="s">
        <v>74</v>
      </c>
      <c r="BB53">
        <v>312</v>
      </c>
      <c r="BC53">
        <v>322</v>
      </c>
      <c r="BD53" t="s">
        <v>74</v>
      </c>
      <c r="BE53" t="s">
        <v>1058</v>
      </c>
      <c r="BF53" t="str">
        <f>HYPERLINK("http://dx.doi.org/10.2478/sbe-2022-0020","http://dx.doi.org/10.2478/sbe-2022-0020")</f>
        <v>http://dx.doi.org/10.2478/sbe-2022-0020</v>
      </c>
      <c r="BG53" t="s">
        <v>74</v>
      </c>
      <c r="BH53" t="s">
        <v>74</v>
      </c>
      <c r="BI53">
        <v>11</v>
      </c>
      <c r="BJ53" t="s">
        <v>150</v>
      </c>
      <c r="BK53" t="s">
        <v>129</v>
      </c>
      <c r="BL53" t="s">
        <v>151</v>
      </c>
      <c r="BM53" t="s">
        <v>1059</v>
      </c>
      <c r="BN53" t="s">
        <v>74</v>
      </c>
      <c r="BO53" t="s">
        <v>101</v>
      </c>
      <c r="BP53" t="s">
        <v>74</v>
      </c>
      <c r="BQ53" t="s">
        <v>74</v>
      </c>
      <c r="BR53" t="s">
        <v>102</v>
      </c>
      <c r="BS53" t="s">
        <v>1060</v>
      </c>
      <c r="BT53" t="str">
        <f>HYPERLINK("https%3A%2F%2Fwww.webofscience.com%2Fwos%2Fwoscc%2Ffull-record%2FWOS:000803246100020","View Full Record in Web of Science")</f>
        <v>View Full Record in Web of Science</v>
      </c>
    </row>
    <row r="54" spans="1:72" x14ac:dyDescent="0.25">
      <c r="A54" t="s">
        <v>72</v>
      </c>
      <c r="B54" t="s">
        <v>1061</v>
      </c>
      <c r="C54" t="s">
        <v>74</v>
      </c>
      <c r="D54" t="s">
        <v>74</v>
      </c>
      <c r="E54" t="s">
        <v>74</v>
      </c>
      <c r="F54" t="s">
        <v>1062</v>
      </c>
      <c r="G54" t="s">
        <v>74</v>
      </c>
      <c r="H54" t="s">
        <v>74</v>
      </c>
      <c r="I54" t="s">
        <v>1063</v>
      </c>
      <c r="J54" t="s">
        <v>157</v>
      </c>
      <c r="K54" t="s">
        <v>74</v>
      </c>
      <c r="L54" t="s">
        <v>74</v>
      </c>
      <c r="M54" t="s">
        <v>78</v>
      </c>
      <c r="N54" t="s">
        <v>79</v>
      </c>
      <c r="O54" t="s">
        <v>74</v>
      </c>
      <c r="P54" t="s">
        <v>74</v>
      </c>
      <c r="Q54" t="s">
        <v>74</v>
      </c>
      <c r="R54" t="s">
        <v>74</v>
      </c>
      <c r="S54" t="s">
        <v>74</v>
      </c>
      <c r="T54" t="s">
        <v>1064</v>
      </c>
      <c r="U54" t="s">
        <v>1065</v>
      </c>
      <c r="V54" t="s">
        <v>1066</v>
      </c>
      <c r="W54" t="s">
        <v>1067</v>
      </c>
      <c r="X54" t="s">
        <v>1068</v>
      </c>
      <c r="Y54" t="s">
        <v>1069</v>
      </c>
      <c r="Z54" t="s">
        <v>1070</v>
      </c>
      <c r="AA54" t="s">
        <v>1071</v>
      </c>
      <c r="AB54" t="s">
        <v>1072</v>
      </c>
      <c r="AC54" t="s">
        <v>74</v>
      </c>
      <c r="AD54" t="s">
        <v>74</v>
      </c>
      <c r="AE54" t="s">
        <v>74</v>
      </c>
      <c r="AF54" t="s">
        <v>74</v>
      </c>
      <c r="AG54">
        <v>85</v>
      </c>
      <c r="AH54">
        <v>5</v>
      </c>
      <c r="AI54">
        <v>5</v>
      </c>
      <c r="AJ54">
        <v>5</v>
      </c>
      <c r="AK54">
        <v>14</v>
      </c>
      <c r="AL54" t="s">
        <v>167</v>
      </c>
      <c r="AM54" t="s">
        <v>168</v>
      </c>
      <c r="AN54" t="s">
        <v>169</v>
      </c>
      <c r="AO54" t="s">
        <v>170</v>
      </c>
      <c r="AP54" t="s">
        <v>74</v>
      </c>
      <c r="AQ54" t="s">
        <v>74</v>
      </c>
      <c r="AR54" t="s">
        <v>171</v>
      </c>
      <c r="AS54" t="s">
        <v>172</v>
      </c>
      <c r="AT54" t="s">
        <v>1073</v>
      </c>
      <c r="AU54">
        <v>2022</v>
      </c>
      <c r="AV54">
        <v>13</v>
      </c>
      <c r="AW54" t="s">
        <v>74</v>
      </c>
      <c r="AX54" t="s">
        <v>74</v>
      </c>
      <c r="AY54" t="s">
        <v>74</v>
      </c>
      <c r="AZ54" t="s">
        <v>74</v>
      </c>
      <c r="BA54" t="s">
        <v>74</v>
      </c>
      <c r="BB54" t="s">
        <v>74</v>
      </c>
      <c r="BC54" t="s">
        <v>74</v>
      </c>
      <c r="BD54">
        <v>812539</v>
      </c>
      <c r="BE54" t="s">
        <v>1074</v>
      </c>
      <c r="BF54" t="str">
        <f>HYPERLINK("http://dx.doi.org/10.3389/fpsyg.2022.812539","http://dx.doi.org/10.3389/fpsyg.2022.812539")</f>
        <v>http://dx.doi.org/10.3389/fpsyg.2022.812539</v>
      </c>
      <c r="BG54" t="s">
        <v>74</v>
      </c>
      <c r="BH54" t="s">
        <v>74</v>
      </c>
      <c r="BI54">
        <v>13</v>
      </c>
      <c r="BJ54" t="s">
        <v>175</v>
      </c>
      <c r="BK54" t="s">
        <v>176</v>
      </c>
      <c r="BL54" t="s">
        <v>177</v>
      </c>
      <c r="BM54" t="s">
        <v>1075</v>
      </c>
      <c r="BN54">
        <v>35391960</v>
      </c>
      <c r="BO54" t="s">
        <v>453</v>
      </c>
      <c r="BP54" t="s">
        <v>74</v>
      </c>
      <c r="BQ54" t="s">
        <v>74</v>
      </c>
      <c r="BR54" t="s">
        <v>102</v>
      </c>
      <c r="BS54" t="s">
        <v>1076</v>
      </c>
      <c r="BT54" t="str">
        <f>HYPERLINK("https%3A%2F%2Fwww.webofscience.com%2Fwos%2Fwoscc%2Ffull-record%2FWOS:000787608900001","View Full Record in Web of Science")</f>
        <v>View Full Record in Web of Science</v>
      </c>
    </row>
    <row r="55" spans="1:72" x14ac:dyDescent="0.25">
      <c r="A55" t="s">
        <v>72</v>
      </c>
      <c r="B55" t="s">
        <v>1077</v>
      </c>
      <c r="C55" t="s">
        <v>74</v>
      </c>
      <c r="D55" t="s">
        <v>74</v>
      </c>
      <c r="E55" t="s">
        <v>74</v>
      </c>
      <c r="F55" t="s">
        <v>1078</v>
      </c>
      <c r="G55" t="s">
        <v>74</v>
      </c>
      <c r="H55" t="s">
        <v>74</v>
      </c>
      <c r="I55" t="s">
        <v>1079</v>
      </c>
      <c r="J55" t="s">
        <v>367</v>
      </c>
      <c r="K55" t="s">
        <v>74</v>
      </c>
      <c r="L55" t="s">
        <v>74</v>
      </c>
      <c r="M55" t="s">
        <v>78</v>
      </c>
      <c r="N55" t="s">
        <v>79</v>
      </c>
      <c r="O55" t="s">
        <v>74</v>
      </c>
      <c r="P55" t="s">
        <v>74</v>
      </c>
      <c r="Q55" t="s">
        <v>74</v>
      </c>
      <c r="R55" t="s">
        <v>74</v>
      </c>
      <c r="S55" t="s">
        <v>74</v>
      </c>
      <c r="T55" t="s">
        <v>1080</v>
      </c>
      <c r="U55" t="s">
        <v>74</v>
      </c>
      <c r="V55" t="s">
        <v>1081</v>
      </c>
      <c r="W55" t="s">
        <v>1082</v>
      </c>
      <c r="X55" t="s">
        <v>1083</v>
      </c>
      <c r="Y55" t="s">
        <v>1084</v>
      </c>
      <c r="Z55" t="s">
        <v>1085</v>
      </c>
      <c r="AA55" t="s">
        <v>74</v>
      </c>
      <c r="AB55" t="s">
        <v>74</v>
      </c>
      <c r="AC55" t="s">
        <v>74</v>
      </c>
      <c r="AD55" t="s">
        <v>74</v>
      </c>
      <c r="AE55" t="s">
        <v>74</v>
      </c>
      <c r="AF55" t="s">
        <v>74</v>
      </c>
      <c r="AG55">
        <v>22</v>
      </c>
      <c r="AH55">
        <v>1</v>
      </c>
      <c r="AI55">
        <v>1</v>
      </c>
      <c r="AJ55">
        <v>1</v>
      </c>
      <c r="AK55">
        <v>3</v>
      </c>
      <c r="AL55" t="s">
        <v>374</v>
      </c>
      <c r="AM55" t="s">
        <v>375</v>
      </c>
      <c r="AN55" t="s">
        <v>376</v>
      </c>
      <c r="AO55" t="s">
        <v>377</v>
      </c>
      <c r="AP55" t="s">
        <v>378</v>
      </c>
      <c r="AQ55" t="s">
        <v>74</v>
      </c>
      <c r="AR55" t="s">
        <v>379</v>
      </c>
      <c r="AS55" t="s">
        <v>380</v>
      </c>
      <c r="AT55" t="s">
        <v>381</v>
      </c>
      <c r="AU55">
        <v>2022</v>
      </c>
      <c r="AV55">
        <v>14</v>
      </c>
      <c r="AW55">
        <v>1</v>
      </c>
      <c r="AX55" t="s">
        <v>74</v>
      </c>
      <c r="AY55">
        <v>1</v>
      </c>
      <c r="AZ55" t="s">
        <v>74</v>
      </c>
      <c r="BA55" t="s">
        <v>74</v>
      </c>
      <c r="BB55">
        <v>223</v>
      </c>
      <c r="BC55">
        <v>242</v>
      </c>
      <c r="BD55" t="s">
        <v>74</v>
      </c>
      <c r="BE55" t="s">
        <v>1086</v>
      </c>
      <c r="BF55" t="str">
        <f>HYPERLINK("http://dx.doi.org/10.18662/rrem/14.1Sup1/547","http://dx.doi.org/10.18662/rrem/14.1Sup1/547")</f>
        <v>http://dx.doi.org/10.18662/rrem/14.1Sup1/547</v>
      </c>
      <c r="BG55" t="s">
        <v>74</v>
      </c>
      <c r="BH55" t="s">
        <v>74</v>
      </c>
      <c r="BI55">
        <v>20</v>
      </c>
      <c r="BJ55" t="s">
        <v>128</v>
      </c>
      <c r="BK55" t="s">
        <v>129</v>
      </c>
      <c r="BL55" t="s">
        <v>128</v>
      </c>
      <c r="BM55" t="s">
        <v>1087</v>
      </c>
      <c r="BN55" t="s">
        <v>74</v>
      </c>
      <c r="BO55" t="s">
        <v>384</v>
      </c>
      <c r="BP55" t="s">
        <v>74</v>
      </c>
      <c r="BQ55" t="s">
        <v>74</v>
      </c>
      <c r="BR55" t="s">
        <v>102</v>
      </c>
      <c r="BS55" t="s">
        <v>1088</v>
      </c>
      <c r="BT55" t="str">
        <f>HYPERLINK("https%3A%2F%2Fwww.webofscience.com%2Fwos%2Fwoscc%2Ffull-record%2FWOS:000773540300014","View Full Record in Web of Science")</f>
        <v>View Full Record in Web of Science</v>
      </c>
    </row>
    <row r="56" spans="1:72" x14ac:dyDescent="0.25">
      <c r="A56" t="s">
        <v>72</v>
      </c>
      <c r="B56" t="s">
        <v>1089</v>
      </c>
      <c r="C56" t="s">
        <v>74</v>
      </c>
      <c r="D56" t="s">
        <v>74</v>
      </c>
      <c r="E56" t="s">
        <v>74</v>
      </c>
      <c r="F56" t="s">
        <v>1090</v>
      </c>
      <c r="G56" t="s">
        <v>74</v>
      </c>
      <c r="H56" t="s">
        <v>74</v>
      </c>
      <c r="I56" t="s">
        <v>1091</v>
      </c>
      <c r="J56" t="s">
        <v>367</v>
      </c>
      <c r="K56" t="s">
        <v>74</v>
      </c>
      <c r="L56" t="s">
        <v>74</v>
      </c>
      <c r="M56" t="s">
        <v>78</v>
      </c>
      <c r="N56" t="s">
        <v>79</v>
      </c>
      <c r="O56" t="s">
        <v>74</v>
      </c>
      <c r="P56" t="s">
        <v>74</v>
      </c>
      <c r="Q56" t="s">
        <v>74</v>
      </c>
      <c r="R56" t="s">
        <v>74</v>
      </c>
      <c r="S56" t="s">
        <v>74</v>
      </c>
      <c r="T56" t="s">
        <v>1092</v>
      </c>
      <c r="U56" t="s">
        <v>1093</v>
      </c>
      <c r="V56" t="s">
        <v>1094</v>
      </c>
      <c r="W56" t="s">
        <v>1095</v>
      </c>
      <c r="X56" t="s">
        <v>985</v>
      </c>
      <c r="Y56" t="s">
        <v>1096</v>
      </c>
      <c r="Z56" t="s">
        <v>1097</v>
      </c>
      <c r="AA56" t="s">
        <v>1098</v>
      </c>
      <c r="AB56" t="s">
        <v>1099</v>
      </c>
      <c r="AC56" t="s">
        <v>74</v>
      </c>
      <c r="AD56" t="s">
        <v>74</v>
      </c>
      <c r="AE56" t="s">
        <v>74</v>
      </c>
      <c r="AF56" t="s">
        <v>74</v>
      </c>
      <c r="AG56">
        <v>12</v>
      </c>
      <c r="AH56">
        <v>0</v>
      </c>
      <c r="AI56">
        <v>0</v>
      </c>
      <c r="AJ56">
        <v>4</v>
      </c>
      <c r="AK56">
        <v>8</v>
      </c>
      <c r="AL56" t="s">
        <v>374</v>
      </c>
      <c r="AM56" t="s">
        <v>375</v>
      </c>
      <c r="AN56" t="s">
        <v>376</v>
      </c>
      <c r="AO56" t="s">
        <v>377</v>
      </c>
      <c r="AP56" t="s">
        <v>378</v>
      </c>
      <c r="AQ56" t="s">
        <v>74</v>
      </c>
      <c r="AR56" t="s">
        <v>379</v>
      </c>
      <c r="AS56" t="s">
        <v>380</v>
      </c>
      <c r="AT56" t="s">
        <v>381</v>
      </c>
      <c r="AU56">
        <v>2022</v>
      </c>
      <c r="AV56">
        <v>14</v>
      </c>
      <c r="AW56">
        <v>1</v>
      </c>
      <c r="AX56" t="s">
        <v>74</v>
      </c>
      <c r="AY56">
        <v>1</v>
      </c>
      <c r="AZ56" t="s">
        <v>74</v>
      </c>
      <c r="BA56" t="s">
        <v>74</v>
      </c>
      <c r="BB56">
        <v>111</v>
      </c>
      <c r="BC56">
        <v>126</v>
      </c>
      <c r="BD56" t="s">
        <v>74</v>
      </c>
      <c r="BE56" t="s">
        <v>1100</v>
      </c>
      <c r="BF56" t="str">
        <f>HYPERLINK("http://dx.doi.org/10.18662/rrem/14.1Sup1/540","http://dx.doi.org/10.18662/rrem/14.1Sup1/540")</f>
        <v>http://dx.doi.org/10.18662/rrem/14.1Sup1/540</v>
      </c>
      <c r="BG56" t="s">
        <v>74</v>
      </c>
      <c r="BH56" t="s">
        <v>74</v>
      </c>
      <c r="BI56">
        <v>16</v>
      </c>
      <c r="BJ56" t="s">
        <v>128</v>
      </c>
      <c r="BK56" t="s">
        <v>129</v>
      </c>
      <c r="BL56" t="s">
        <v>128</v>
      </c>
      <c r="BM56" t="s">
        <v>1087</v>
      </c>
      <c r="BN56" t="s">
        <v>74</v>
      </c>
      <c r="BO56" t="s">
        <v>384</v>
      </c>
      <c r="BP56" t="s">
        <v>74</v>
      </c>
      <c r="BQ56" t="s">
        <v>74</v>
      </c>
      <c r="BR56" t="s">
        <v>102</v>
      </c>
      <c r="BS56" t="s">
        <v>1101</v>
      </c>
      <c r="BT56" t="str">
        <f>HYPERLINK("https%3A%2F%2Fwww.webofscience.com%2Fwos%2Fwoscc%2Ffull-record%2FWOS:000773540300007","View Full Record in Web of Science")</f>
        <v>View Full Record in Web of Science</v>
      </c>
    </row>
    <row r="57" spans="1:72" x14ac:dyDescent="0.25">
      <c r="A57" t="s">
        <v>72</v>
      </c>
      <c r="B57" t="s">
        <v>1102</v>
      </c>
      <c r="C57" t="s">
        <v>74</v>
      </c>
      <c r="D57" t="s">
        <v>74</v>
      </c>
      <c r="E57" t="s">
        <v>74</v>
      </c>
      <c r="F57" t="s">
        <v>1103</v>
      </c>
      <c r="G57" t="s">
        <v>74</v>
      </c>
      <c r="H57" t="s">
        <v>74</v>
      </c>
      <c r="I57" t="s">
        <v>1104</v>
      </c>
      <c r="J57" t="s">
        <v>1105</v>
      </c>
      <c r="K57" t="s">
        <v>74</v>
      </c>
      <c r="L57" t="s">
        <v>74</v>
      </c>
      <c r="M57" t="s">
        <v>78</v>
      </c>
      <c r="N57" t="s">
        <v>79</v>
      </c>
      <c r="O57" t="s">
        <v>74</v>
      </c>
      <c r="P57" t="s">
        <v>74</v>
      </c>
      <c r="Q57" t="s">
        <v>74</v>
      </c>
      <c r="R57" t="s">
        <v>74</v>
      </c>
      <c r="S57" t="s">
        <v>74</v>
      </c>
      <c r="T57" t="s">
        <v>1106</v>
      </c>
      <c r="U57" t="s">
        <v>1107</v>
      </c>
      <c r="V57" t="s">
        <v>1108</v>
      </c>
      <c r="W57" t="s">
        <v>1109</v>
      </c>
      <c r="X57" t="s">
        <v>1110</v>
      </c>
      <c r="Y57" t="s">
        <v>1111</v>
      </c>
      <c r="Z57" t="s">
        <v>1112</v>
      </c>
      <c r="AA57" t="s">
        <v>1113</v>
      </c>
      <c r="AB57" t="s">
        <v>1114</v>
      </c>
      <c r="AC57" t="s">
        <v>1115</v>
      </c>
      <c r="AD57" t="s">
        <v>1116</v>
      </c>
      <c r="AE57" t="s">
        <v>1117</v>
      </c>
      <c r="AF57" t="s">
        <v>74</v>
      </c>
      <c r="AG57">
        <v>135</v>
      </c>
      <c r="AH57">
        <v>16</v>
      </c>
      <c r="AI57">
        <v>16</v>
      </c>
      <c r="AJ57">
        <v>11</v>
      </c>
      <c r="AK57">
        <v>31</v>
      </c>
      <c r="AL57" t="s">
        <v>167</v>
      </c>
      <c r="AM57" t="s">
        <v>168</v>
      </c>
      <c r="AN57" t="s">
        <v>169</v>
      </c>
      <c r="AO57" t="s">
        <v>74</v>
      </c>
      <c r="AP57" t="s">
        <v>1118</v>
      </c>
      <c r="AQ57" t="s">
        <v>74</v>
      </c>
      <c r="AR57" t="s">
        <v>1119</v>
      </c>
      <c r="AS57" t="s">
        <v>1120</v>
      </c>
      <c r="AT57" t="s">
        <v>1121</v>
      </c>
      <c r="AU57">
        <v>2022</v>
      </c>
      <c r="AV57">
        <v>10</v>
      </c>
      <c r="AW57" t="s">
        <v>74</v>
      </c>
      <c r="AX57" t="s">
        <v>74</v>
      </c>
      <c r="AY57" t="s">
        <v>74</v>
      </c>
      <c r="AZ57" t="s">
        <v>74</v>
      </c>
      <c r="BA57" t="s">
        <v>74</v>
      </c>
      <c r="BB57" t="s">
        <v>74</v>
      </c>
      <c r="BC57" t="s">
        <v>74</v>
      </c>
      <c r="BD57">
        <v>781075</v>
      </c>
      <c r="BE57" t="s">
        <v>1122</v>
      </c>
      <c r="BF57" t="str">
        <f>HYPERLINK("http://dx.doi.org/10.3389/fenvs.2022.781075","http://dx.doi.org/10.3389/fenvs.2022.781075")</f>
        <v>http://dx.doi.org/10.3389/fenvs.2022.781075</v>
      </c>
      <c r="BG57" t="s">
        <v>74</v>
      </c>
      <c r="BH57" t="s">
        <v>74</v>
      </c>
      <c r="BI57">
        <v>15</v>
      </c>
      <c r="BJ57" t="s">
        <v>1123</v>
      </c>
      <c r="BK57" t="s">
        <v>98</v>
      </c>
      <c r="BL57" t="s">
        <v>1124</v>
      </c>
      <c r="BM57" t="s">
        <v>1125</v>
      </c>
      <c r="BN57" t="s">
        <v>74</v>
      </c>
      <c r="BO57" t="s">
        <v>101</v>
      </c>
      <c r="BP57" t="s">
        <v>74</v>
      </c>
      <c r="BQ57" t="s">
        <v>74</v>
      </c>
      <c r="BR57" t="s">
        <v>102</v>
      </c>
      <c r="BS57" t="s">
        <v>1126</v>
      </c>
      <c r="BT57" t="str">
        <f>HYPERLINK("https%3A%2F%2Fwww.webofscience.com%2Fwos%2Fwoscc%2Ffull-record%2FWOS:000766526700001","View Full Record in Web of Science")</f>
        <v>View Full Record in Web of Science</v>
      </c>
    </row>
    <row r="58" spans="1:72" x14ac:dyDescent="0.25">
      <c r="A58" t="s">
        <v>72</v>
      </c>
      <c r="B58" t="s">
        <v>1127</v>
      </c>
      <c r="C58" t="s">
        <v>74</v>
      </c>
      <c r="D58" t="s">
        <v>74</v>
      </c>
      <c r="E58" t="s">
        <v>74</v>
      </c>
      <c r="F58" t="s">
        <v>1128</v>
      </c>
      <c r="G58" t="s">
        <v>74</v>
      </c>
      <c r="H58" t="s">
        <v>74</v>
      </c>
      <c r="I58" t="s">
        <v>1129</v>
      </c>
      <c r="J58" t="s">
        <v>1130</v>
      </c>
      <c r="K58" t="s">
        <v>74</v>
      </c>
      <c r="L58" t="s">
        <v>74</v>
      </c>
      <c r="M58" t="s">
        <v>78</v>
      </c>
      <c r="N58" t="s">
        <v>79</v>
      </c>
      <c r="O58" t="s">
        <v>74</v>
      </c>
      <c r="P58" t="s">
        <v>74</v>
      </c>
      <c r="Q58" t="s">
        <v>74</v>
      </c>
      <c r="R58" t="s">
        <v>74</v>
      </c>
      <c r="S58" t="s">
        <v>74</v>
      </c>
      <c r="T58" t="s">
        <v>1131</v>
      </c>
      <c r="U58" t="s">
        <v>1132</v>
      </c>
      <c r="V58" t="s">
        <v>1133</v>
      </c>
      <c r="W58" t="s">
        <v>1134</v>
      </c>
      <c r="X58" t="s">
        <v>1135</v>
      </c>
      <c r="Y58" t="s">
        <v>1136</v>
      </c>
      <c r="Z58" t="s">
        <v>1137</v>
      </c>
      <c r="AA58" t="s">
        <v>1138</v>
      </c>
      <c r="AB58" t="s">
        <v>1139</v>
      </c>
      <c r="AC58" t="s">
        <v>74</v>
      </c>
      <c r="AD58" t="s">
        <v>74</v>
      </c>
      <c r="AE58" t="s">
        <v>74</v>
      </c>
      <c r="AF58" t="s">
        <v>74</v>
      </c>
      <c r="AG58">
        <v>48</v>
      </c>
      <c r="AH58">
        <v>4</v>
      </c>
      <c r="AI58">
        <v>4</v>
      </c>
      <c r="AJ58">
        <v>4</v>
      </c>
      <c r="AK58">
        <v>20</v>
      </c>
      <c r="AL58" t="s">
        <v>319</v>
      </c>
      <c r="AM58" t="s">
        <v>1140</v>
      </c>
      <c r="AN58" t="s">
        <v>1141</v>
      </c>
      <c r="AO58" t="s">
        <v>1142</v>
      </c>
      <c r="AP58" t="s">
        <v>1143</v>
      </c>
      <c r="AQ58" t="s">
        <v>74</v>
      </c>
      <c r="AR58" t="s">
        <v>1144</v>
      </c>
      <c r="AS58" t="s">
        <v>1145</v>
      </c>
      <c r="AT58" t="s">
        <v>891</v>
      </c>
      <c r="AU58">
        <v>2022</v>
      </c>
      <c r="AV58">
        <v>27</v>
      </c>
      <c r="AW58">
        <v>5</v>
      </c>
      <c r="AX58" t="s">
        <v>74</v>
      </c>
      <c r="AY58" t="s">
        <v>74</v>
      </c>
      <c r="AZ58" t="s">
        <v>74</v>
      </c>
      <c r="BA58" t="s">
        <v>74</v>
      </c>
      <c r="BB58">
        <v>6691</v>
      </c>
      <c r="BC58">
        <v>6713</v>
      </c>
      <c r="BD58" t="s">
        <v>74</v>
      </c>
      <c r="BE58" t="s">
        <v>1146</v>
      </c>
      <c r="BF58" t="str">
        <f>HYPERLINK("http://dx.doi.org/10.1007/s10639-022-10892-1","http://dx.doi.org/10.1007/s10639-022-10892-1")</f>
        <v>http://dx.doi.org/10.1007/s10639-022-10892-1</v>
      </c>
      <c r="BG58" t="s">
        <v>74</v>
      </c>
      <c r="BH58" t="s">
        <v>1147</v>
      </c>
      <c r="BI58">
        <v>23</v>
      </c>
      <c r="BJ58" t="s">
        <v>128</v>
      </c>
      <c r="BK58" t="s">
        <v>176</v>
      </c>
      <c r="BL58" t="s">
        <v>128</v>
      </c>
      <c r="BM58" t="s">
        <v>1148</v>
      </c>
      <c r="BN58">
        <v>35095325</v>
      </c>
      <c r="BO58" t="s">
        <v>1149</v>
      </c>
      <c r="BP58" t="s">
        <v>74</v>
      </c>
      <c r="BQ58" t="s">
        <v>74</v>
      </c>
      <c r="BR58" t="s">
        <v>102</v>
      </c>
      <c r="BS58" t="s">
        <v>1150</v>
      </c>
      <c r="BT58" t="str">
        <f>HYPERLINK("https%3A%2F%2Fwww.webofscience.com%2Fwos%2Fwoscc%2Ffull-record%2FWOS:000745777700008","View Full Record in Web of Science")</f>
        <v>View Full Record in Web of Science</v>
      </c>
    </row>
    <row r="59" spans="1:72" x14ac:dyDescent="0.25">
      <c r="A59" t="s">
        <v>72</v>
      </c>
      <c r="B59" t="s">
        <v>1151</v>
      </c>
      <c r="C59" t="s">
        <v>74</v>
      </c>
      <c r="D59" t="s">
        <v>74</v>
      </c>
      <c r="E59" t="s">
        <v>74</v>
      </c>
      <c r="F59" t="s">
        <v>1152</v>
      </c>
      <c r="G59" t="s">
        <v>74</v>
      </c>
      <c r="H59" t="s">
        <v>74</v>
      </c>
      <c r="I59" t="s">
        <v>1153</v>
      </c>
      <c r="J59" t="s">
        <v>157</v>
      </c>
      <c r="K59" t="s">
        <v>74</v>
      </c>
      <c r="L59" t="s">
        <v>74</v>
      </c>
      <c r="M59" t="s">
        <v>78</v>
      </c>
      <c r="N59" t="s">
        <v>79</v>
      </c>
      <c r="O59" t="s">
        <v>74</v>
      </c>
      <c r="P59" t="s">
        <v>74</v>
      </c>
      <c r="Q59" t="s">
        <v>74</v>
      </c>
      <c r="R59" t="s">
        <v>74</v>
      </c>
      <c r="S59" t="s">
        <v>74</v>
      </c>
      <c r="T59" t="s">
        <v>1154</v>
      </c>
      <c r="U59" t="s">
        <v>1155</v>
      </c>
      <c r="V59" t="s">
        <v>1156</v>
      </c>
      <c r="W59" t="s">
        <v>1157</v>
      </c>
      <c r="X59" t="s">
        <v>1158</v>
      </c>
      <c r="Y59" t="s">
        <v>1159</v>
      </c>
      <c r="Z59" t="s">
        <v>1160</v>
      </c>
      <c r="AA59" t="s">
        <v>1161</v>
      </c>
      <c r="AB59" t="s">
        <v>1162</v>
      </c>
      <c r="AC59" t="s">
        <v>74</v>
      </c>
      <c r="AD59" t="s">
        <v>74</v>
      </c>
      <c r="AE59" t="s">
        <v>74</v>
      </c>
      <c r="AF59" t="s">
        <v>74</v>
      </c>
      <c r="AG59">
        <v>62</v>
      </c>
      <c r="AH59">
        <v>2</v>
      </c>
      <c r="AI59">
        <v>2</v>
      </c>
      <c r="AJ59">
        <v>3</v>
      </c>
      <c r="AK59">
        <v>15</v>
      </c>
      <c r="AL59" t="s">
        <v>167</v>
      </c>
      <c r="AM59" t="s">
        <v>168</v>
      </c>
      <c r="AN59" t="s">
        <v>169</v>
      </c>
      <c r="AO59" t="s">
        <v>170</v>
      </c>
      <c r="AP59" t="s">
        <v>74</v>
      </c>
      <c r="AQ59" t="s">
        <v>74</v>
      </c>
      <c r="AR59" t="s">
        <v>171</v>
      </c>
      <c r="AS59" t="s">
        <v>172</v>
      </c>
      <c r="AT59" t="s">
        <v>1163</v>
      </c>
      <c r="AU59">
        <v>2022</v>
      </c>
      <c r="AV59">
        <v>12</v>
      </c>
      <c r="AW59" t="s">
        <v>74</v>
      </c>
      <c r="AX59" t="s">
        <v>74</v>
      </c>
      <c r="AY59" t="s">
        <v>74</v>
      </c>
      <c r="AZ59" t="s">
        <v>74</v>
      </c>
      <c r="BA59" t="s">
        <v>74</v>
      </c>
      <c r="BB59" t="s">
        <v>74</v>
      </c>
      <c r="BC59" t="s">
        <v>74</v>
      </c>
      <c r="BD59">
        <v>803211</v>
      </c>
      <c r="BE59" t="s">
        <v>1164</v>
      </c>
      <c r="BF59" t="str">
        <f>HYPERLINK("http://dx.doi.org/10.3389/fpsyg.2021.803211","http://dx.doi.org/10.3389/fpsyg.2021.803211")</f>
        <v>http://dx.doi.org/10.3389/fpsyg.2021.803211</v>
      </c>
      <c r="BG59" t="s">
        <v>74</v>
      </c>
      <c r="BH59" t="s">
        <v>74</v>
      </c>
      <c r="BI59">
        <v>16</v>
      </c>
      <c r="BJ59" t="s">
        <v>175</v>
      </c>
      <c r="BK59" t="s">
        <v>176</v>
      </c>
      <c r="BL59" t="s">
        <v>177</v>
      </c>
      <c r="BM59" t="s">
        <v>1165</v>
      </c>
      <c r="BN59">
        <v>35126253</v>
      </c>
      <c r="BO59" t="s">
        <v>453</v>
      </c>
      <c r="BP59" t="s">
        <v>74</v>
      </c>
      <c r="BQ59" t="s">
        <v>74</v>
      </c>
      <c r="BR59" t="s">
        <v>102</v>
      </c>
      <c r="BS59" t="s">
        <v>1166</v>
      </c>
      <c r="BT59" t="str">
        <f>HYPERLINK("https%3A%2F%2Fwww.webofscience.com%2Fwos%2Fwoscc%2Ffull-record%2FWOS:000750602900001","View Full Record in Web of Science")</f>
        <v>View Full Record in Web of Science</v>
      </c>
    </row>
    <row r="60" spans="1:72" x14ac:dyDescent="0.25">
      <c r="A60" t="s">
        <v>72</v>
      </c>
      <c r="B60" t="s">
        <v>1167</v>
      </c>
      <c r="C60" t="s">
        <v>74</v>
      </c>
      <c r="D60" t="s">
        <v>74</v>
      </c>
      <c r="E60" t="s">
        <v>74</v>
      </c>
      <c r="F60" t="s">
        <v>1168</v>
      </c>
      <c r="G60" t="s">
        <v>74</v>
      </c>
      <c r="H60" t="s">
        <v>74</v>
      </c>
      <c r="I60" t="s">
        <v>1169</v>
      </c>
      <c r="J60" t="s">
        <v>1170</v>
      </c>
      <c r="K60" t="s">
        <v>74</v>
      </c>
      <c r="L60" t="s">
        <v>74</v>
      </c>
      <c r="M60" t="s">
        <v>78</v>
      </c>
      <c r="N60" t="s">
        <v>79</v>
      </c>
      <c r="O60" t="s">
        <v>74</v>
      </c>
      <c r="P60" t="s">
        <v>74</v>
      </c>
      <c r="Q60" t="s">
        <v>74</v>
      </c>
      <c r="R60" t="s">
        <v>74</v>
      </c>
      <c r="S60" t="s">
        <v>74</v>
      </c>
      <c r="T60" t="s">
        <v>1171</v>
      </c>
      <c r="U60" t="s">
        <v>1172</v>
      </c>
      <c r="V60" t="s">
        <v>1173</v>
      </c>
      <c r="W60" t="s">
        <v>1174</v>
      </c>
      <c r="X60" t="s">
        <v>1175</v>
      </c>
      <c r="Y60" t="s">
        <v>1176</v>
      </c>
      <c r="Z60" t="s">
        <v>1177</v>
      </c>
      <c r="AA60" t="s">
        <v>74</v>
      </c>
      <c r="AB60" t="s">
        <v>74</v>
      </c>
      <c r="AC60" t="s">
        <v>1178</v>
      </c>
      <c r="AD60" t="s">
        <v>1179</v>
      </c>
      <c r="AE60" t="s">
        <v>1180</v>
      </c>
      <c r="AF60" t="s">
        <v>74</v>
      </c>
      <c r="AG60">
        <v>35</v>
      </c>
      <c r="AH60">
        <v>0</v>
      </c>
      <c r="AI60">
        <v>0</v>
      </c>
      <c r="AJ60">
        <v>1</v>
      </c>
      <c r="AK60">
        <v>5</v>
      </c>
      <c r="AL60" t="s">
        <v>118</v>
      </c>
      <c r="AM60" t="s">
        <v>119</v>
      </c>
      <c r="AN60" t="s">
        <v>120</v>
      </c>
      <c r="AO60" t="s">
        <v>1181</v>
      </c>
      <c r="AP60" t="s">
        <v>1182</v>
      </c>
      <c r="AQ60" t="s">
        <v>74</v>
      </c>
      <c r="AR60" t="s">
        <v>1170</v>
      </c>
      <c r="AS60" t="s">
        <v>1183</v>
      </c>
      <c r="AT60" t="s">
        <v>1163</v>
      </c>
      <c r="AU60">
        <v>2022</v>
      </c>
      <c r="AV60">
        <v>21</v>
      </c>
      <c r="AW60">
        <v>1</v>
      </c>
      <c r="AX60" t="s">
        <v>74</v>
      </c>
      <c r="AY60" t="s">
        <v>74</v>
      </c>
      <c r="AZ60" t="s">
        <v>74</v>
      </c>
      <c r="BA60" t="s">
        <v>74</v>
      </c>
      <c r="BB60">
        <v>1</v>
      </c>
      <c r="BC60">
        <v>18</v>
      </c>
      <c r="BD60" t="s">
        <v>74</v>
      </c>
      <c r="BE60" t="s">
        <v>1184</v>
      </c>
      <c r="BF60" t="str">
        <f>HYPERLINK("http://dx.doi.org/10.1108/SC-10-2020-0036","http://dx.doi.org/10.1108/SC-10-2020-0036")</f>
        <v>http://dx.doi.org/10.1108/SC-10-2020-0036</v>
      </c>
      <c r="BG60" t="s">
        <v>74</v>
      </c>
      <c r="BH60" t="s">
        <v>1147</v>
      </c>
      <c r="BI60">
        <v>18</v>
      </c>
      <c r="BJ60" t="s">
        <v>1185</v>
      </c>
      <c r="BK60" t="s">
        <v>129</v>
      </c>
      <c r="BL60" t="s">
        <v>1185</v>
      </c>
      <c r="BM60" t="s">
        <v>1186</v>
      </c>
      <c r="BN60" t="s">
        <v>74</v>
      </c>
      <c r="BO60" t="s">
        <v>1187</v>
      </c>
      <c r="BP60" t="s">
        <v>74</v>
      </c>
      <c r="BQ60" t="s">
        <v>74</v>
      </c>
      <c r="BR60" t="s">
        <v>102</v>
      </c>
      <c r="BS60" t="s">
        <v>1188</v>
      </c>
      <c r="BT60" t="str">
        <f>HYPERLINK("https%3A%2F%2Fwww.webofscience.com%2Fwos%2Fwoscc%2Ffull-record%2FWOS:000740956300001","View Full Record in Web of Science")</f>
        <v>View Full Record in Web of Science</v>
      </c>
    </row>
    <row r="61" spans="1:72" x14ac:dyDescent="0.25">
      <c r="A61" t="s">
        <v>72</v>
      </c>
      <c r="B61" t="s">
        <v>1189</v>
      </c>
      <c r="C61" t="s">
        <v>74</v>
      </c>
      <c r="D61" t="s">
        <v>74</v>
      </c>
      <c r="E61" t="s">
        <v>74</v>
      </c>
      <c r="F61" t="s">
        <v>1190</v>
      </c>
      <c r="G61" t="s">
        <v>74</v>
      </c>
      <c r="H61" t="s">
        <v>74</v>
      </c>
      <c r="I61" t="s">
        <v>1191</v>
      </c>
      <c r="J61" t="s">
        <v>1192</v>
      </c>
      <c r="K61" t="s">
        <v>74</v>
      </c>
      <c r="L61" t="s">
        <v>74</v>
      </c>
      <c r="M61" t="s">
        <v>78</v>
      </c>
      <c r="N61" t="s">
        <v>79</v>
      </c>
      <c r="O61" t="s">
        <v>74</v>
      </c>
      <c r="P61" t="s">
        <v>74</v>
      </c>
      <c r="Q61" t="s">
        <v>74</v>
      </c>
      <c r="R61" t="s">
        <v>74</v>
      </c>
      <c r="S61" t="s">
        <v>74</v>
      </c>
      <c r="T61" t="s">
        <v>1193</v>
      </c>
      <c r="U61" t="s">
        <v>1194</v>
      </c>
      <c r="V61" t="s">
        <v>1195</v>
      </c>
      <c r="W61" t="s">
        <v>1196</v>
      </c>
      <c r="X61" t="s">
        <v>1197</v>
      </c>
      <c r="Y61" t="s">
        <v>1198</v>
      </c>
      <c r="Z61" t="s">
        <v>1199</v>
      </c>
      <c r="AA61" t="s">
        <v>1200</v>
      </c>
      <c r="AB61" t="s">
        <v>1201</v>
      </c>
      <c r="AC61" t="s">
        <v>1202</v>
      </c>
      <c r="AD61" t="s">
        <v>1203</v>
      </c>
      <c r="AE61" t="s">
        <v>1204</v>
      </c>
      <c r="AF61" t="s">
        <v>74</v>
      </c>
      <c r="AG61">
        <v>81</v>
      </c>
      <c r="AH61">
        <v>8</v>
      </c>
      <c r="AI61">
        <v>8</v>
      </c>
      <c r="AJ61">
        <v>2</v>
      </c>
      <c r="AK61">
        <v>8</v>
      </c>
      <c r="AL61" t="s">
        <v>1205</v>
      </c>
      <c r="AM61" t="s">
        <v>1206</v>
      </c>
      <c r="AN61" t="s">
        <v>1207</v>
      </c>
      <c r="AO61" t="s">
        <v>1208</v>
      </c>
      <c r="AP61" t="s">
        <v>74</v>
      </c>
      <c r="AQ61" t="s">
        <v>74</v>
      </c>
      <c r="AR61" t="s">
        <v>1209</v>
      </c>
      <c r="AS61" t="s">
        <v>1210</v>
      </c>
      <c r="AT61" t="s">
        <v>490</v>
      </c>
      <c r="AU61">
        <v>2022</v>
      </c>
      <c r="AV61">
        <v>20</v>
      </c>
      <c r="AW61">
        <v>1</v>
      </c>
      <c r="AX61" t="s">
        <v>74</v>
      </c>
      <c r="AY61" t="s">
        <v>74</v>
      </c>
      <c r="AZ61" t="s">
        <v>74</v>
      </c>
      <c r="BA61" t="s">
        <v>74</v>
      </c>
      <c r="BB61">
        <v>19</v>
      </c>
      <c r="BC61">
        <v>35</v>
      </c>
      <c r="BD61" t="s">
        <v>74</v>
      </c>
      <c r="BE61" t="s">
        <v>74</v>
      </c>
      <c r="BF61" t="s">
        <v>74</v>
      </c>
      <c r="BG61" t="s">
        <v>74</v>
      </c>
      <c r="BH61" t="s">
        <v>74</v>
      </c>
      <c r="BI61">
        <v>17</v>
      </c>
      <c r="BJ61" t="s">
        <v>128</v>
      </c>
      <c r="BK61" t="s">
        <v>129</v>
      </c>
      <c r="BL61" t="s">
        <v>128</v>
      </c>
      <c r="BM61" t="s">
        <v>1211</v>
      </c>
      <c r="BN61" t="s">
        <v>74</v>
      </c>
      <c r="BO61" t="s">
        <v>74</v>
      </c>
      <c r="BP61" t="s">
        <v>74</v>
      </c>
      <c r="BQ61" t="s">
        <v>74</v>
      </c>
      <c r="BR61" t="s">
        <v>102</v>
      </c>
      <c r="BS61" t="s">
        <v>1212</v>
      </c>
      <c r="BT61" t="str">
        <f>HYPERLINK("https%3A%2F%2Fwww.webofscience.com%2Fwos%2Fwoscc%2Ffull-record%2FWOS:000799107600002","View Full Record in Web of Science")</f>
        <v>View Full Record in Web of Science</v>
      </c>
    </row>
    <row r="62" spans="1:72" x14ac:dyDescent="0.25">
      <c r="A62" t="s">
        <v>72</v>
      </c>
      <c r="B62" t="s">
        <v>1213</v>
      </c>
      <c r="C62" t="s">
        <v>74</v>
      </c>
      <c r="D62" t="s">
        <v>74</v>
      </c>
      <c r="E62" t="s">
        <v>74</v>
      </c>
      <c r="F62" t="s">
        <v>1214</v>
      </c>
      <c r="G62" t="s">
        <v>74</v>
      </c>
      <c r="H62" t="s">
        <v>74</v>
      </c>
      <c r="I62" t="s">
        <v>1215</v>
      </c>
      <c r="J62" t="s">
        <v>1216</v>
      </c>
      <c r="K62" t="s">
        <v>74</v>
      </c>
      <c r="L62" t="s">
        <v>74</v>
      </c>
      <c r="M62" t="s">
        <v>78</v>
      </c>
      <c r="N62" t="s">
        <v>79</v>
      </c>
      <c r="O62" t="s">
        <v>74</v>
      </c>
      <c r="P62" t="s">
        <v>74</v>
      </c>
      <c r="Q62" t="s">
        <v>74</v>
      </c>
      <c r="R62" t="s">
        <v>74</v>
      </c>
      <c r="S62" t="s">
        <v>74</v>
      </c>
      <c r="T62" t="s">
        <v>1217</v>
      </c>
      <c r="U62" t="s">
        <v>74</v>
      </c>
      <c r="V62" t="s">
        <v>1218</v>
      </c>
      <c r="W62" t="s">
        <v>1219</v>
      </c>
      <c r="X62" t="s">
        <v>1220</v>
      </c>
      <c r="Y62" t="s">
        <v>1221</v>
      </c>
      <c r="Z62" t="s">
        <v>1222</v>
      </c>
      <c r="AA62" t="s">
        <v>1223</v>
      </c>
      <c r="AB62" t="s">
        <v>1224</v>
      </c>
      <c r="AC62" t="s">
        <v>74</v>
      </c>
      <c r="AD62" t="s">
        <v>74</v>
      </c>
      <c r="AE62" t="s">
        <v>74</v>
      </c>
      <c r="AF62" t="s">
        <v>74</v>
      </c>
      <c r="AG62">
        <v>27</v>
      </c>
      <c r="AH62">
        <v>0</v>
      </c>
      <c r="AI62">
        <v>0</v>
      </c>
      <c r="AJ62">
        <v>1</v>
      </c>
      <c r="AK62">
        <v>5</v>
      </c>
      <c r="AL62" t="s">
        <v>1225</v>
      </c>
      <c r="AM62" t="s">
        <v>1226</v>
      </c>
      <c r="AN62" t="s">
        <v>1227</v>
      </c>
      <c r="AO62" t="s">
        <v>1228</v>
      </c>
      <c r="AP62" t="s">
        <v>1229</v>
      </c>
      <c r="AQ62" t="s">
        <v>74</v>
      </c>
      <c r="AR62" t="s">
        <v>1230</v>
      </c>
      <c r="AS62" t="s">
        <v>1231</v>
      </c>
      <c r="AT62" t="s">
        <v>74</v>
      </c>
      <c r="AU62">
        <v>2022</v>
      </c>
      <c r="AV62">
        <v>7</v>
      </c>
      <c r="AW62">
        <v>1</v>
      </c>
      <c r="AX62" t="s">
        <v>74</v>
      </c>
      <c r="AY62" t="s">
        <v>74</v>
      </c>
      <c r="AZ62" t="s">
        <v>74</v>
      </c>
      <c r="BA62" t="s">
        <v>74</v>
      </c>
      <c r="BB62">
        <v>1</v>
      </c>
      <c r="BC62">
        <v>23</v>
      </c>
      <c r="BD62" t="s">
        <v>74</v>
      </c>
      <c r="BE62" t="s">
        <v>1232</v>
      </c>
      <c r="BF62" t="str">
        <f>HYPERLINK("http://dx.doi.org/10.24200/jonus.vol7iss1pp1-23","http://dx.doi.org/10.24200/jonus.vol7iss1pp1-23")</f>
        <v>http://dx.doi.org/10.24200/jonus.vol7iss1pp1-23</v>
      </c>
      <c r="BG62" t="s">
        <v>74</v>
      </c>
      <c r="BH62" t="s">
        <v>74</v>
      </c>
      <c r="BI62">
        <v>23</v>
      </c>
      <c r="BJ62" t="s">
        <v>303</v>
      </c>
      <c r="BK62" t="s">
        <v>129</v>
      </c>
      <c r="BL62" t="s">
        <v>303</v>
      </c>
      <c r="BM62" t="s">
        <v>1233</v>
      </c>
      <c r="BN62" t="s">
        <v>74</v>
      </c>
      <c r="BO62" t="s">
        <v>101</v>
      </c>
      <c r="BP62" t="s">
        <v>74</v>
      </c>
      <c r="BQ62" t="s">
        <v>74</v>
      </c>
      <c r="BR62" t="s">
        <v>102</v>
      </c>
      <c r="BS62" t="s">
        <v>1234</v>
      </c>
      <c r="BT62" t="str">
        <f>HYPERLINK("https%3A%2F%2Fwww.webofscience.com%2Fwos%2Fwoscc%2Ffull-record%2FWOS:000745810300001","View Full Record in Web of Science")</f>
        <v>View Full Record in Web of Science</v>
      </c>
    </row>
    <row r="63" spans="1:72" x14ac:dyDescent="0.25">
      <c r="A63" t="s">
        <v>72</v>
      </c>
      <c r="B63" t="s">
        <v>1235</v>
      </c>
      <c r="C63" t="s">
        <v>74</v>
      </c>
      <c r="D63" t="s">
        <v>74</v>
      </c>
      <c r="E63" t="s">
        <v>74</v>
      </c>
      <c r="F63" t="s">
        <v>1236</v>
      </c>
      <c r="G63" t="s">
        <v>74</v>
      </c>
      <c r="H63" t="s">
        <v>74</v>
      </c>
      <c r="I63" t="s">
        <v>1237</v>
      </c>
      <c r="J63" t="s">
        <v>263</v>
      </c>
      <c r="K63" t="s">
        <v>74</v>
      </c>
      <c r="L63" t="s">
        <v>74</v>
      </c>
      <c r="M63" t="s">
        <v>78</v>
      </c>
      <c r="N63" t="s">
        <v>79</v>
      </c>
      <c r="O63" t="s">
        <v>74</v>
      </c>
      <c r="P63" t="s">
        <v>74</v>
      </c>
      <c r="Q63" t="s">
        <v>74</v>
      </c>
      <c r="R63" t="s">
        <v>74</v>
      </c>
      <c r="S63" t="s">
        <v>74</v>
      </c>
      <c r="T63" t="s">
        <v>1238</v>
      </c>
      <c r="U63" t="s">
        <v>74</v>
      </c>
      <c r="V63" t="s">
        <v>1239</v>
      </c>
      <c r="W63" t="s">
        <v>1240</v>
      </c>
      <c r="X63" t="s">
        <v>1241</v>
      </c>
      <c r="Y63" t="s">
        <v>1242</v>
      </c>
      <c r="Z63" t="s">
        <v>1243</v>
      </c>
      <c r="AA63" t="s">
        <v>1244</v>
      </c>
      <c r="AB63" t="s">
        <v>1245</v>
      </c>
      <c r="AC63" t="s">
        <v>74</v>
      </c>
      <c r="AD63" t="s">
        <v>74</v>
      </c>
      <c r="AE63" t="s">
        <v>74</v>
      </c>
      <c r="AF63" t="s">
        <v>74</v>
      </c>
      <c r="AG63">
        <v>26</v>
      </c>
      <c r="AH63">
        <v>2</v>
      </c>
      <c r="AI63">
        <v>2</v>
      </c>
      <c r="AJ63">
        <v>1</v>
      </c>
      <c r="AK63">
        <v>5</v>
      </c>
      <c r="AL63" t="s">
        <v>89</v>
      </c>
      <c r="AM63" t="s">
        <v>90</v>
      </c>
      <c r="AN63" t="s">
        <v>91</v>
      </c>
      <c r="AO63" t="s">
        <v>74</v>
      </c>
      <c r="AP63" t="s">
        <v>275</v>
      </c>
      <c r="AQ63" t="s">
        <v>74</v>
      </c>
      <c r="AR63" t="s">
        <v>276</v>
      </c>
      <c r="AS63" t="s">
        <v>277</v>
      </c>
      <c r="AT63" t="s">
        <v>490</v>
      </c>
      <c r="AU63">
        <v>2022</v>
      </c>
      <c r="AV63">
        <v>12</v>
      </c>
      <c r="AW63">
        <v>1</v>
      </c>
      <c r="AX63" t="s">
        <v>74</v>
      </c>
      <c r="AY63" t="s">
        <v>74</v>
      </c>
      <c r="AZ63" t="s">
        <v>74</v>
      </c>
      <c r="BA63" t="s">
        <v>74</v>
      </c>
      <c r="BB63" t="s">
        <v>74</v>
      </c>
      <c r="BC63" t="s">
        <v>74</v>
      </c>
      <c r="BD63">
        <v>36</v>
      </c>
      <c r="BE63" t="s">
        <v>1246</v>
      </c>
      <c r="BF63" t="str">
        <f>HYPERLINK("http://dx.doi.org/10.3390/educsci12010036","http://dx.doi.org/10.3390/educsci12010036")</f>
        <v>http://dx.doi.org/10.3390/educsci12010036</v>
      </c>
      <c r="BG63" t="s">
        <v>74</v>
      </c>
      <c r="BH63" t="s">
        <v>74</v>
      </c>
      <c r="BI63">
        <v>11</v>
      </c>
      <c r="BJ63" t="s">
        <v>128</v>
      </c>
      <c r="BK63" t="s">
        <v>129</v>
      </c>
      <c r="BL63" t="s">
        <v>128</v>
      </c>
      <c r="BM63" t="s">
        <v>1247</v>
      </c>
      <c r="BN63" t="s">
        <v>74</v>
      </c>
      <c r="BO63" t="s">
        <v>101</v>
      </c>
      <c r="BP63" t="s">
        <v>74</v>
      </c>
      <c r="BQ63" t="s">
        <v>74</v>
      </c>
      <c r="BR63" t="s">
        <v>102</v>
      </c>
      <c r="BS63" t="s">
        <v>1248</v>
      </c>
      <c r="BT63" t="str">
        <f>HYPERLINK("https%3A%2F%2Fwww.webofscience.com%2Fwos%2Fwoscc%2Ffull-record%2FWOS:000746365700001","View Full Record in Web of Science")</f>
        <v>View Full Record in Web of Science</v>
      </c>
    </row>
    <row r="64" spans="1:72" x14ac:dyDescent="0.25">
      <c r="A64" t="s">
        <v>72</v>
      </c>
      <c r="B64" t="s">
        <v>1249</v>
      </c>
      <c r="C64" t="s">
        <v>74</v>
      </c>
      <c r="D64" t="s">
        <v>74</v>
      </c>
      <c r="E64" t="s">
        <v>74</v>
      </c>
      <c r="F64" t="s">
        <v>1250</v>
      </c>
      <c r="G64" t="s">
        <v>74</v>
      </c>
      <c r="H64" t="s">
        <v>74</v>
      </c>
      <c r="I64" t="s">
        <v>1251</v>
      </c>
      <c r="J64" t="s">
        <v>1252</v>
      </c>
      <c r="K64" t="s">
        <v>74</v>
      </c>
      <c r="L64" t="s">
        <v>74</v>
      </c>
      <c r="M64" t="s">
        <v>78</v>
      </c>
      <c r="N64" t="s">
        <v>79</v>
      </c>
      <c r="O64" t="s">
        <v>74</v>
      </c>
      <c r="P64" t="s">
        <v>74</v>
      </c>
      <c r="Q64" t="s">
        <v>74</v>
      </c>
      <c r="R64" t="s">
        <v>74</v>
      </c>
      <c r="S64" t="s">
        <v>74</v>
      </c>
      <c r="T64" t="s">
        <v>1253</v>
      </c>
      <c r="U64" t="s">
        <v>74</v>
      </c>
      <c r="V64" t="s">
        <v>1254</v>
      </c>
      <c r="W64" t="s">
        <v>1255</v>
      </c>
      <c r="X64" t="s">
        <v>74</v>
      </c>
      <c r="Y64" t="s">
        <v>1256</v>
      </c>
      <c r="Z64" t="s">
        <v>1257</v>
      </c>
      <c r="AA64" t="s">
        <v>74</v>
      </c>
      <c r="AB64" t="s">
        <v>74</v>
      </c>
      <c r="AC64" t="s">
        <v>1258</v>
      </c>
      <c r="AD64" t="s">
        <v>1259</v>
      </c>
      <c r="AE64" t="s">
        <v>1260</v>
      </c>
      <c r="AF64" t="s">
        <v>74</v>
      </c>
      <c r="AG64">
        <v>30</v>
      </c>
      <c r="AH64">
        <v>0</v>
      </c>
      <c r="AI64">
        <v>0</v>
      </c>
      <c r="AJ64">
        <v>5</v>
      </c>
      <c r="AK64">
        <v>6</v>
      </c>
      <c r="AL64" t="s">
        <v>1261</v>
      </c>
      <c r="AM64" t="s">
        <v>1262</v>
      </c>
      <c r="AN64" t="s">
        <v>1263</v>
      </c>
      <c r="AO64" t="s">
        <v>1264</v>
      </c>
      <c r="AP64" t="s">
        <v>1265</v>
      </c>
      <c r="AQ64" t="s">
        <v>74</v>
      </c>
      <c r="AR64" t="s">
        <v>1266</v>
      </c>
      <c r="AS64" t="s">
        <v>1267</v>
      </c>
      <c r="AT64" t="s">
        <v>74</v>
      </c>
      <c r="AU64">
        <v>2022</v>
      </c>
      <c r="AV64">
        <v>12</v>
      </c>
      <c r="AW64">
        <v>2</v>
      </c>
      <c r="AX64" t="s">
        <v>74</v>
      </c>
      <c r="AY64" t="s">
        <v>74</v>
      </c>
      <c r="AZ64" t="s">
        <v>74</v>
      </c>
      <c r="BA64" t="s">
        <v>74</v>
      </c>
      <c r="BB64">
        <v>40</v>
      </c>
      <c r="BC64">
        <v>52</v>
      </c>
      <c r="BD64" t="s">
        <v>74</v>
      </c>
      <c r="BE64" t="s">
        <v>1268</v>
      </c>
      <c r="BF64" t="str">
        <f>HYPERLINK("http://dx.doi.org/10.51865/JESP.2022.2.06","http://dx.doi.org/10.51865/JESP.2022.2.06")</f>
        <v>http://dx.doi.org/10.51865/JESP.2022.2.06</v>
      </c>
      <c r="BG64" t="s">
        <v>74</v>
      </c>
      <c r="BH64" t="s">
        <v>74</v>
      </c>
      <c r="BI64">
        <v>13</v>
      </c>
      <c r="BJ64" t="s">
        <v>128</v>
      </c>
      <c r="BK64" t="s">
        <v>129</v>
      </c>
      <c r="BL64" t="s">
        <v>128</v>
      </c>
      <c r="BM64" t="s">
        <v>1269</v>
      </c>
      <c r="BN64" t="s">
        <v>74</v>
      </c>
      <c r="BO64" t="s">
        <v>101</v>
      </c>
      <c r="BP64" t="s">
        <v>74</v>
      </c>
      <c r="BQ64" t="s">
        <v>74</v>
      </c>
      <c r="BR64" t="s">
        <v>102</v>
      </c>
      <c r="BS64" t="s">
        <v>1270</v>
      </c>
      <c r="BT64" t="str">
        <f>HYPERLINK("https%3A%2F%2Fwww.webofscience.com%2Fwos%2Fwoscc%2Ffull-record%2FWOS:000949808600006","View Full Record in Web of Science")</f>
        <v>View Full Record in Web of Science</v>
      </c>
    </row>
    <row r="65" spans="1:72" x14ac:dyDescent="0.25">
      <c r="A65" t="s">
        <v>72</v>
      </c>
      <c r="B65" t="s">
        <v>1271</v>
      </c>
      <c r="C65" t="s">
        <v>74</v>
      </c>
      <c r="D65" t="s">
        <v>74</v>
      </c>
      <c r="E65" t="s">
        <v>74</v>
      </c>
      <c r="F65" t="s">
        <v>1272</v>
      </c>
      <c r="G65" t="s">
        <v>74</v>
      </c>
      <c r="H65" t="s">
        <v>74</v>
      </c>
      <c r="I65" t="s">
        <v>1273</v>
      </c>
      <c r="J65" t="s">
        <v>1274</v>
      </c>
      <c r="K65" t="s">
        <v>74</v>
      </c>
      <c r="L65" t="s">
        <v>74</v>
      </c>
      <c r="M65" t="s">
        <v>78</v>
      </c>
      <c r="N65" t="s">
        <v>79</v>
      </c>
      <c r="O65" t="s">
        <v>74</v>
      </c>
      <c r="P65" t="s">
        <v>74</v>
      </c>
      <c r="Q65" t="s">
        <v>74</v>
      </c>
      <c r="R65" t="s">
        <v>74</v>
      </c>
      <c r="S65" t="s">
        <v>74</v>
      </c>
      <c r="T65" t="s">
        <v>1275</v>
      </c>
      <c r="U65" t="s">
        <v>1276</v>
      </c>
      <c r="V65" t="s">
        <v>1277</v>
      </c>
      <c r="W65" t="s">
        <v>1278</v>
      </c>
      <c r="X65" t="s">
        <v>619</v>
      </c>
      <c r="Y65" t="s">
        <v>1279</v>
      </c>
      <c r="Z65" t="s">
        <v>1280</v>
      </c>
      <c r="AA65" t="s">
        <v>1281</v>
      </c>
      <c r="AB65" t="s">
        <v>1282</v>
      </c>
      <c r="AC65" t="s">
        <v>74</v>
      </c>
      <c r="AD65" t="s">
        <v>74</v>
      </c>
      <c r="AE65" t="s">
        <v>74</v>
      </c>
      <c r="AF65" t="s">
        <v>74</v>
      </c>
      <c r="AG65">
        <v>96</v>
      </c>
      <c r="AH65">
        <v>0</v>
      </c>
      <c r="AI65">
        <v>0</v>
      </c>
      <c r="AJ65">
        <v>5</v>
      </c>
      <c r="AK65">
        <v>8</v>
      </c>
      <c r="AL65" t="s">
        <v>1283</v>
      </c>
      <c r="AM65" t="s">
        <v>1284</v>
      </c>
      <c r="AN65" t="s">
        <v>1285</v>
      </c>
      <c r="AO65" t="s">
        <v>1286</v>
      </c>
      <c r="AP65" t="s">
        <v>74</v>
      </c>
      <c r="AQ65" t="s">
        <v>74</v>
      </c>
      <c r="AR65" t="s">
        <v>1287</v>
      </c>
      <c r="AS65" t="s">
        <v>1288</v>
      </c>
      <c r="AT65" t="s">
        <v>74</v>
      </c>
      <c r="AU65">
        <v>2022</v>
      </c>
      <c r="AV65">
        <v>21</v>
      </c>
      <c r="AW65">
        <v>2</v>
      </c>
      <c r="AX65" t="s">
        <v>74</v>
      </c>
      <c r="AY65" t="s">
        <v>74</v>
      </c>
      <c r="AZ65" t="s">
        <v>74</v>
      </c>
      <c r="BA65" t="s">
        <v>74</v>
      </c>
      <c r="BB65">
        <v>341</v>
      </c>
      <c r="BC65">
        <v>360</v>
      </c>
      <c r="BD65" t="s">
        <v>74</v>
      </c>
      <c r="BE65" t="s">
        <v>74</v>
      </c>
      <c r="BF65" t="s">
        <v>74</v>
      </c>
      <c r="BG65" t="s">
        <v>74</v>
      </c>
      <c r="BH65" t="s">
        <v>74</v>
      </c>
      <c r="BI65">
        <v>20</v>
      </c>
      <c r="BJ65" t="s">
        <v>1289</v>
      </c>
      <c r="BK65" t="s">
        <v>176</v>
      </c>
      <c r="BL65" t="s">
        <v>151</v>
      </c>
      <c r="BM65" t="s">
        <v>1290</v>
      </c>
      <c r="BN65" t="s">
        <v>74</v>
      </c>
      <c r="BO65" t="s">
        <v>74</v>
      </c>
      <c r="BP65" t="s">
        <v>74</v>
      </c>
      <c r="BQ65" t="s">
        <v>74</v>
      </c>
      <c r="BR65" t="s">
        <v>102</v>
      </c>
      <c r="BS65" t="s">
        <v>1291</v>
      </c>
      <c r="BT65" t="str">
        <f>HYPERLINK("https%3A%2F%2Fwww.webofscience.com%2Fwos%2Fwoscc%2Ffull-record%2FWOS:000884235600001","View Full Record in Web of Science")</f>
        <v>View Full Record in Web of Science</v>
      </c>
    </row>
    <row r="66" spans="1:72" x14ac:dyDescent="0.25">
      <c r="A66" t="s">
        <v>72</v>
      </c>
      <c r="B66" t="s">
        <v>1292</v>
      </c>
      <c r="C66" t="s">
        <v>74</v>
      </c>
      <c r="D66" t="s">
        <v>74</v>
      </c>
      <c r="E66" t="s">
        <v>74</v>
      </c>
      <c r="F66" t="s">
        <v>1293</v>
      </c>
      <c r="G66" t="s">
        <v>74</v>
      </c>
      <c r="H66" t="s">
        <v>74</v>
      </c>
      <c r="I66" t="s">
        <v>1294</v>
      </c>
      <c r="J66" t="s">
        <v>1295</v>
      </c>
      <c r="K66" t="s">
        <v>74</v>
      </c>
      <c r="L66" t="s">
        <v>74</v>
      </c>
      <c r="M66" t="s">
        <v>1296</v>
      </c>
      <c r="N66" t="s">
        <v>79</v>
      </c>
      <c r="O66" t="s">
        <v>74</v>
      </c>
      <c r="P66" t="s">
        <v>74</v>
      </c>
      <c r="Q66" t="s">
        <v>74</v>
      </c>
      <c r="R66" t="s">
        <v>74</v>
      </c>
      <c r="S66" t="s">
        <v>74</v>
      </c>
      <c r="T66" t="s">
        <v>1297</v>
      </c>
      <c r="U66" t="s">
        <v>74</v>
      </c>
      <c r="V66" t="s">
        <v>1298</v>
      </c>
      <c r="W66" t="s">
        <v>1299</v>
      </c>
      <c r="X66" t="s">
        <v>1300</v>
      </c>
      <c r="Y66" t="s">
        <v>1301</v>
      </c>
      <c r="Z66" t="s">
        <v>1302</v>
      </c>
      <c r="AA66" t="s">
        <v>1303</v>
      </c>
      <c r="AB66" t="s">
        <v>1304</v>
      </c>
      <c r="AC66" t="s">
        <v>1305</v>
      </c>
      <c r="AD66" t="s">
        <v>1306</v>
      </c>
      <c r="AE66" t="s">
        <v>1307</v>
      </c>
      <c r="AF66" t="s">
        <v>74</v>
      </c>
      <c r="AG66">
        <v>20</v>
      </c>
      <c r="AH66">
        <v>0</v>
      </c>
      <c r="AI66">
        <v>0</v>
      </c>
      <c r="AJ66">
        <v>0</v>
      </c>
      <c r="AK66">
        <v>3</v>
      </c>
      <c r="AL66" t="s">
        <v>1308</v>
      </c>
      <c r="AM66" t="s">
        <v>1309</v>
      </c>
      <c r="AN66" t="s">
        <v>1310</v>
      </c>
      <c r="AO66" t="s">
        <v>1311</v>
      </c>
      <c r="AP66" t="s">
        <v>74</v>
      </c>
      <c r="AQ66" t="s">
        <v>74</v>
      </c>
      <c r="AR66" t="s">
        <v>1312</v>
      </c>
      <c r="AS66" t="s">
        <v>1313</v>
      </c>
      <c r="AT66" t="s">
        <v>74</v>
      </c>
      <c r="AU66">
        <v>2022</v>
      </c>
      <c r="AV66" t="s">
        <v>74</v>
      </c>
      <c r="AW66">
        <v>5</v>
      </c>
      <c r="AX66" t="s">
        <v>74</v>
      </c>
      <c r="AY66" t="s">
        <v>74</v>
      </c>
      <c r="AZ66" t="s">
        <v>74</v>
      </c>
      <c r="BA66" t="s">
        <v>74</v>
      </c>
      <c r="BB66">
        <v>101</v>
      </c>
      <c r="BC66">
        <v>113</v>
      </c>
      <c r="BD66" t="s">
        <v>74</v>
      </c>
      <c r="BE66" t="s">
        <v>1314</v>
      </c>
      <c r="BF66" t="str">
        <f>HYPERLINK("http://dx.doi.org/10.31857/S013216250018512-6","http://dx.doi.org/10.31857/S013216250018512-6")</f>
        <v>http://dx.doi.org/10.31857/S013216250018512-6</v>
      </c>
      <c r="BG66" t="s">
        <v>74</v>
      </c>
      <c r="BH66" t="s">
        <v>74</v>
      </c>
      <c r="BI66">
        <v>13</v>
      </c>
      <c r="BJ66" t="s">
        <v>1315</v>
      </c>
      <c r="BK66" t="s">
        <v>176</v>
      </c>
      <c r="BL66" t="s">
        <v>1315</v>
      </c>
      <c r="BM66" t="s">
        <v>1316</v>
      </c>
      <c r="BN66" t="s">
        <v>74</v>
      </c>
      <c r="BO66" t="s">
        <v>74</v>
      </c>
      <c r="BP66" t="s">
        <v>74</v>
      </c>
      <c r="BQ66" t="s">
        <v>74</v>
      </c>
      <c r="BR66" t="s">
        <v>102</v>
      </c>
      <c r="BS66" t="s">
        <v>1317</v>
      </c>
      <c r="BT66" t="str">
        <f>HYPERLINK("https%3A%2F%2Fwww.webofscience.com%2Fwos%2Fwoscc%2Ffull-record%2FWOS:000893167400010","View Full Record in Web of Science")</f>
        <v>View Full Record in Web of Science</v>
      </c>
    </row>
    <row r="67" spans="1:72" x14ac:dyDescent="0.25">
      <c r="A67" t="s">
        <v>72</v>
      </c>
      <c r="B67" t="s">
        <v>1318</v>
      </c>
      <c r="C67" t="s">
        <v>74</v>
      </c>
      <c r="D67" t="s">
        <v>74</v>
      </c>
      <c r="E67" t="s">
        <v>74</v>
      </c>
      <c r="F67" t="s">
        <v>1319</v>
      </c>
      <c r="G67" t="s">
        <v>74</v>
      </c>
      <c r="H67" t="s">
        <v>74</v>
      </c>
      <c r="I67" t="s">
        <v>1320</v>
      </c>
      <c r="J67" t="s">
        <v>1321</v>
      </c>
      <c r="K67" t="s">
        <v>74</v>
      </c>
      <c r="L67" t="s">
        <v>74</v>
      </c>
      <c r="M67" t="s">
        <v>78</v>
      </c>
      <c r="N67" t="s">
        <v>79</v>
      </c>
      <c r="O67" t="s">
        <v>74</v>
      </c>
      <c r="P67" t="s">
        <v>74</v>
      </c>
      <c r="Q67" t="s">
        <v>74</v>
      </c>
      <c r="R67" t="s">
        <v>74</v>
      </c>
      <c r="S67" t="s">
        <v>74</v>
      </c>
      <c r="T67" t="s">
        <v>1322</v>
      </c>
      <c r="U67" t="s">
        <v>1323</v>
      </c>
      <c r="V67" t="s">
        <v>1324</v>
      </c>
      <c r="W67" t="s">
        <v>1325</v>
      </c>
      <c r="X67" t="s">
        <v>1326</v>
      </c>
      <c r="Y67" t="s">
        <v>1327</v>
      </c>
      <c r="Z67" t="s">
        <v>1328</v>
      </c>
      <c r="AA67" t="s">
        <v>1329</v>
      </c>
      <c r="AB67" t="s">
        <v>1330</v>
      </c>
      <c r="AC67" t="s">
        <v>74</v>
      </c>
      <c r="AD67" t="s">
        <v>74</v>
      </c>
      <c r="AE67" t="s">
        <v>74</v>
      </c>
      <c r="AF67" t="s">
        <v>74</v>
      </c>
      <c r="AG67">
        <v>93</v>
      </c>
      <c r="AH67">
        <v>3</v>
      </c>
      <c r="AI67">
        <v>3</v>
      </c>
      <c r="AJ67">
        <v>4</v>
      </c>
      <c r="AK67">
        <v>20</v>
      </c>
      <c r="AL67" t="s">
        <v>1331</v>
      </c>
      <c r="AM67" t="s">
        <v>1332</v>
      </c>
      <c r="AN67" t="s">
        <v>1333</v>
      </c>
      <c r="AO67" t="s">
        <v>1334</v>
      </c>
      <c r="AP67" t="s">
        <v>1335</v>
      </c>
      <c r="AQ67" t="s">
        <v>74</v>
      </c>
      <c r="AR67" t="s">
        <v>1336</v>
      </c>
      <c r="AS67" t="s">
        <v>1337</v>
      </c>
      <c r="AT67" t="s">
        <v>74</v>
      </c>
      <c r="AU67">
        <v>2022</v>
      </c>
      <c r="AV67">
        <v>33</v>
      </c>
      <c r="AW67">
        <v>1</v>
      </c>
      <c r="AX67" t="s">
        <v>74</v>
      </c>
      <c r="AY67" t="s">
        <v>74</v>
      </c>
      <c r="AZ67" t="s">
        <v>74</v>
      </c>
      <c r="BA67" t="s">
        <v>74</v>
      </c>
      <c r="BB67">
        <v>86</v>
      </c>
      <c r="BC67">
        <v>102</v>
      </c>
      <c r="BD67" t="s">
        <v>74</v>
      </c>
      <c r="BE67" t="s">
        <v>1338</v>
      </c>
      <c r="BF67" t="str">
        <f>HYPERLINK("http://dx.doi.org/10.5755/j01.ee.33.1.28716","http://dx.doi.org/10.5755/j01.ee.33.1.28716")</f>
        <v>http://dx.doi.org/10.5755/j01.ee.33.1.28716</v>
      </c>
      <c r="BG67" t="s">
        <v>74</v>
      </c>
      <c r="BH67" t="s">
        <v>74</v>
      </c>
      <c r="BI67">
        <v>17</v>
      </c>
      <c r="BJ67" t="s">
        <v>150</v>
      </c>
      <c r="BK67" t="s">
        <v>176</v>
      </c>
      <c r="BL67" t="s">
        <v>151</v>
      </c>
      <c r="BM67" t="s">
        <v>1339</v>
      </c>
      <c r="BN67" t="s">
        <v>74</v>
      </c>
      <c r="BO67" t="s">
        <v>101</v>
      </c>
      <c r="BP67" t="s">
        <v>74</v>
      </c>
      <c r="BQ67" t="s">
        <v>74</v>
      </c>
      <c r="BR67" t="s">
        <v>102</v>
      </c>
      <c r="BS67" t="s">
        <v>1340</v>
      </c>
      <c r="BT67" t="str">
        <f>HYPERLINK("https%3A%2F%2Fwww.webofscience.com%2Fwos%2Fwoscc%2Ffull-record%2FWOS:000767282500007","View Full Record in Web of Science")</f>
        <v>View Full Record in Web of Science</v>
      </c>
    </row>
    <row r="68" spans="1:72" x14ac:dyDescent="0.25">
      <c r="A68" t="s">
        <v>72</v>
      </c>
      <c r="B68" t="s">
        <v>1341</v>
      </c>
      <c r="C68" t="s">
        <v>74</v>
      </c>
      <c r="D68" t="s">
        <v>74</v>
      </c>
      <c r="E68" t="s">
        <v>74</v>
      </c>
      <c r="F68" t="s">
        <v>1342</v>
      </c>
      <c r="G68" t="s">
        <v>74</v>
      </c>
      <c r="H68" t="s">
        <v>74</v>
      </c>
      <c r="I68" t="s">
        <v>1343</v>
      </c>
      <c r="J68" t="s">
        <v>367</v>
      </c>
      <c r="K68" t="s">
        <v>74</v>
      </c>
      <c r="L68" t="s">
        <v>74</v>
      </c>
      <c r="M68" t="s">
        <v>78</v>
      </c>
      <c r="N68" t="s">
        <v>79</v>
      </c>
      <c r="O68" t="s">
        <v>74</v>
      </c>
      <c r="P68" t="s">
        <v>74</v>
      </c>
      <c r="Q68" t="s">
        <v>74</v>
      </c>
      <c r="R68" t="s">
        <v>74</v>
      </c>
      <c r="S68" t="s">
        <v>74</v>
      </c>
      <c r="T68" t="s">
        <v>1344</v>
      </c>
      <c r="U68" t="s">
        <v>74</v>
      </c>
      <c r="V68" t="s">
        <v>1345</v>
      </c>
      <c r="W68" t="s">
        <v>1346</v>
      </c>
      <c r="X68" t="s">
        <v>1347</v>
      </c>
      <c r="Y68" t="s">
        <v>1348</v>
      </c>
      <c r="Z68" t="s">
        <v>1349</v>
      </c>
      <c r="AA68" t="s">
        <v>1350</v>
      </c>
      <c r="AB68" t="s">
        <v>1351</v>
      </c>
      <c r="AC68" t="s">
        <v>74</v>
      </c>
      <c r="AD68" t="s">
        <v>74</v>
      </c>
      <c r="AE68" t="s">
        <v>74</v>
      </c>
      <c r="AF68" t="s">
        <v>74</v>
      </c>
      <c r="AG68">
        <v>23</v>
      </c>
      <c r="AH68">
        <v>0</v>
      </c>
      <c r="AI68">
        <v>0</v>
      </c>
      <c r="AJ68">
        <v>3</v>
      </c>
      <c r="AK68">
        <v>3</v>
      </c>
      <c r="AL68" t="s">
        <v>374</v>
      </c>
      <c r="AM68" t="s">
        <v>375</v>
      </c>
      <c r="AN68" t="s">
        <v>376</v>
      </c>
      <c r="AO68" t="s">
        <v>377</v>
      </c>
      <c r="AP68" t="s">
        <v>378</v>
      </c>
      <c r="AQ68" t="s">
        <v>74</v>
      </c>
      <c r="AR68" t="s">
        <v>379</v>
      </c>
      <c r="AS68" t="s">
        <v>380</v>
      </c>
      <c r="AT68" t="s">
        <v>607</v>
      </c>
      <c r="AU68">
        <v>2021</v>
      </c>
      <c r="AV68">
        <v>13</v>
      </c>
      <c r="AW68">
        <v>4</v>
      </c>
      <c r="AX68" t="s">
        <v>74</v>
      </c>
      <c r="AY68" t="s">
        <v>74</v>
      </c>
      <c r="AZ68" t="s">
        <v>74</v>
      </c>
      <c r="BA68" t="s">
        <v>74</v>
      </c>
      <c r="BB68">
        <v>162</v>
      </c>
      <c r="BC68">
        <v>179</v>
      </c>
      <c r="BD68" t="s">
        <v>74</v>
      </c>
      <c r="BE68" t="s">
        <v>1352</v>
      </c>
      <c r="BF68" t="str">
        <f>HYPERLINK("http://dx.doi.org/10.18662/rrem/13.4/476","http://dx.doi.org/10.18662/rrem/13.4/476")</f>
        <v>http://dx.doi.org/10.18662/rrem/13.4/476</v>
      </c>
      <c r="BG68" t="s">
        <v>74</v>
      </c>
      <c r="BH68" t="s">
        <v>74</v>
      </c>
      <c r="BI68">
        <v>18</v>
      </c>
      <c r="BJ68" t="s">
        <v>128</v>
      </c>
      <c r="BK68" t="s">
        <v>129</v>
      </c>
      <c r="BL68" t="s">
        <v>128</v>
      </c>
      <c r="BM68" t="s">
        <v>1353</v>
      </c>
      <c r="BN68" t="s">
        <v>74</v>
      </c>
      <c r="BO68" t="s">
        <v>384</v>
      </c>
      <c r="BP68" t="s">
        <v>74</v>
      </c>
      <c r="BQ68" t="s">
        <v>74</v>
      </c>
      <c r="BR68" t="s">
        <v>102</v>
      </c>
      <c r="BS68" t="s">
        <v>1354</v>
      </c>
      <c r="BT68" t="str">
        <f>HYPERLINK("https%3A%2F%2Fwww.webofscience.com%2Fwos%2Fwoscc%2Ffull-record%2FWOS:000768418500010","View Full Record in Web of Science")</f>
        <v>View Full Record in Web of Science</v>
      </c>
    </row>
    <row r="69" spans="1:72" x14ac:dyDescent="0.25">
      <c r="A69" t="s">
        <v>72</v>
      </c>
      <c r="B69" t="s">
        <v>1355</v>
      </c>
      <c r="C69" t="s">
        <v>74</v>
      </c>
      <c r="D69" t="s">
        <v>74</v>
      </c>
      <c r="E69" t="s">
        <v>74</v>
      </c>
      <c r="F69" t="s">
        <v>1356</v>
      </c>
      <c r="G69" t="s">
        <v>74</v>
      </c>
      <c r="H69" t="s">
        <v>74</v>
      </c>
      <c r="I69" t="s">
        <v>1357</v>
      </c>
      <c r="J69" t="s">
        <v>367</v>
      </c>
      <c r="K69" t="s">
        <v>74</v>
      </c>
      <c r="L69" t="s">
        <v>74</v>
      </c>
      <c r="M69" t="s">
        <v>78</v>
      </c>
      <c r="N69" t="s">
        <v>79</v>
      </c>
      <c r="O69" t="s">
        <v>74</v>
      </c>
      <c r="P69" t="s">
        <v>74</v>
      </c>
      <c r="Q69" t="s">
        <v>74</v>
      </c>
      <c r="R69" t="s">
        <v>74</v>
      </c>
      <c r="S69" t="s">
        <v>74</v>
      </c>
      <c r="T69" t="s">
        <v>1358</v>
      </c>
      <c r="U69" t="s">
        <v>74</v>
      </c>
      <c r="V69" t="s">
        <v>1359</v>
      </c>
      <c r="W69" t="s">
        <v>1360</v>
      </c>
      <c r="X69" t="s">
        <v>1361</v>
      </c>
      <c r="Y69" t="s">
        <v>1362</v>
      </c>
      <c r="Z69" t="s">
        <v>1363</v>
      </c>
      <c r="AA69" t="s">
        <v>1364</v>
      </c>
      <c r="AB69" t="s">
        <v>1365</v>
      </c>
      <c r="AC69" t="s">
        <v>74</v>
      </c>
      <c r="AD69" t="s">
        <v>74</v>
      </c>
      <c r="AE69" t="s">
        <v>74</v>
      </c>
      <c r="AF69" t="s">
        <v>74</v>
      </c>
      <c r="AG69">
        <v>24</v>
      </c>
      <c r="AH69">
        <v>0</v>
      </c>
      <c r="AI69">
        <v>0</v>
      </c>
      <c r="AJ69">
        <v>1</v>
      </c>
      <c r="AK69">
        <v>3</v>
      </c>
      <c r="AL69" t="s">
        <v>374</v>
      </c>
      <c r="AM69" t="s">
        <v>375</v>
      </c>
      <c r="AN69" t="s">
        <v>376</v>
      </c>
      <c r="AO69" t="s">
        <v>377</v>
      </c>
      <c r="AP69" t="s">
        <v>378</v>
      </c>
      <c r="AQ69" t="s">
        <v>74</v>
      </c>
      <c r="AR69" t="s">
        <v>379</v>
      </c>
      <c r="AS69" t="s">
        <v>380</v>
      </c>
      <c r="AT69" t="s">
        <v>607</v>
      </c>
      <c r="AU69">
        <v>2021</v>
      </c>
      <c r="AV69">
        <v>13</v>
      </c>
      <c r="AW69">
        <v>4</v>
      </c>
      <c r="AX69" t="s">
        <v>74</v>
      </c>
      <c r="AY69" t="s">
        <v>74</v>
      </c>
      <c r="AZ69" t="s">
        <v>74</v>
      </c>
      <c r="BA69" t="s">
        <v>74</v>
      </c>
      <c r="BB69">
        <v>31</v>
      </c>
      <c r="BC69">
        <v>42</v>
      </c>
      <c r="BD69" t="s">
        <v>74</v>
      </c>
      <c r="BE69" t="s">
        <v>1366</v>
      </c>
      <c r="BF69" t="str">
        <f>HYPERLINK("http://dx.doi.org/10.18662/rrem/13.4/469","http://dx.doi.org/10.18662/rrem/13.4/469")</f>
        <v>http://dx.doi.org/10.18662/rrem/13.4/469</v>
      </c>
      <c r="BG69" t="s">
        <v>74</v>
      </c>
      <c r="BH69" t="s">
        <v>74</v>
      </c>
      <c r="BI69">
        <v>12</v>
      </c>
      <c r="BJ69" t="s">
        <v>128</v>
      </c>
      <c r="BK69" t="s">
        <v>129</v>
      </c>
      <c r="BL69" t="s">
        <v>128</v>
      </c>
      <c r="BM69" t="s">
        <v>1353</v>
      </c>
      <c r="BN69" t="s">
        <v>74</v>
      </c>
      <c r="BO69" t="s">
        <v>384</v>
      </c>
      <c r="BP69" t="s">
        <v>74</v>
      </c>
      <c r="BQ69" t="s">
        <v>74</v>
      </c>
      <c r="BR69" t="s">
        <v>102</v>
      </c>
      <c r="BS69" t="s">
        <v>1367</v>
      </c>
      <c r="BT69" t="str">
        <f>HYPERLINK("https%3A%2F%2Fwww.webofscience.com%2Fwos%2Fwoscc%2Ffull-record%2FWOS:000768418500003","View Full Record in Web of Science")</f>
        <v>View Full Record in Web of Science</v>
      </c>
    </row>
    <row r="70" spans="1:72" x14ac:dyDescent="0.25">
      <c r="A70" t="s">
        <v>72</v>
      </c>
      <c r="B70" t="s">
        <v>1368</v>
      </c>
      <c r="C70" t="s">
        <v>74</v>
      </c>
      <c r="D70" t="s">
        <v>74</v>
      </c>
      <c r="E70" t="s">
        <v>74</v>
      </c>
      <c r="F70" t="s">
        <v>1369</v>
      </c>
      <c r="G70" t="s">
        <v>74</v>
      </c>
      <c r="H70" t="s">
        <v>74</v>
      </c>
      <c r="I70" t="s">
        <v>1370</v>
      </c>
      <c r="J70" t="s">
        <v>77</v>
      </c>
      <c r="K70" t="s">
        <v>74</v>
      </c>
      <c r="L70" t="s">
        <v>74</v>
      </c>
      <c r="M70" t="s">
        <v>78</v>
      </c>
      <c r="N70" t="s">
        <v>79</v>
      </c>
      <c r="O70" t="s">
        <v>74</v>
      </c>
      <c r="P70" t="s">
        <v>74</v>
      </c>
      <c r="Q70" t="s">
        <v>74</v>
      </c>
      <c r="R70" t="s">
        <v>74</v>
      </c>
      <c r="S70" t="s">
        <v>74</v>
      </c>
      <c r="T70" t="s">
        <v>1371</v>
      </c>
      <c r="U70" t="s">
        <v>1372</v>
      </c>
      <c r="V70" t="s">
        <v>1373</v>
      </c>
      <c r="W70" t="s">
        <v>1374</v>
      </c>
      <c r="X70" t="s">
        <v>1375</v>
      </c>
      <c r="Y70" t="s">
        <v>1376</v>
      </c>
      <c r="Z70" t="s">
        <v>1377</v>
      </c>
      <c r="AA70" t="s">
        <v>1378</v>
      </c>
      <c r="AB70" t="s">
        <v>1379</v>
      </c>
      <c r="AC70" t="s">
        <v>74</v>
      </c>
      <c r="AD70" t="s">
        <v>74</v>
      </c>
      <c r="AE70" t="s">
        <v>74</v>
      </c>
      <c r="AF70" t="s">
        <v>74</v>
      </c>
      <c r="AG70">
        <v>65</v>
      </c>
      <c r="AH70">
        <v>24</v>
      </c>
      <c r="AI70">
        <v>24</v>
      </c>
      <c r="AJ70">
        <v>13</v>
      </c>
      <c r="AK70">
        <v>84</v>
      </c>
      <c r="AL70" t="s">
        <v>89</v>
      </c>
      <c r="AM70" t="s">
        <v>90</v>
      </c>
      <c r="AN70" t="s">
        <v>91</v>
      </c>
      <c r="AO70" t="s">
        <v>74</v>
      </c>
      <c r="AP70" t="s">
        <v>92</v>
      </c>
      <c r="AQ70" t="s">
        <v>74</v>
      </c>
      <c r="AR70" t="s">
        <v>93</v>
      </c>
      <c r="AS70" t="s">
        <v>94</v>
      </c>
      <c r="AT70" t="s">
        <v>706</v>
      </c>
      <c r="AU70">
        <v>2021</v>
      </c>
      <c r="AV70">
        <v>13</v>
      </c>
      <c r="AW70">
        <v>22</v>
      </c>
      <c r="AX70" t="s">
        <v>74</v>
      </c>
      <c r="AY70" t="s">
        <v>74</v>
      </c>
      <c r="AZ70" t="s">
        <v>74</v>
      </c>
      <c r="BA70" t="s">
        <v>74</v>
      </c>
      <c r="BB70" t="s">
        <v>74</v>
      </c>
      <c r="BC70" t="s">
        <v>74</v>
      </c>
      <c r="BD70">
        <v>12347</v>
      </c>
      <c r="BE70" t="s">
        <v>1380</v>
      </c>
      <c r="BF70" t="str">
        <f>HYPERLINK("http://dx.doi.org/10.3390/su132212347","http://dx.doi.org/10.3390/su132212347")</f>
        <v>http://dx.doi.org/10.3390/su132212347</v>
      </c>
      <c r="BG70" t="s">
        <v>74</v>
      </c>
      <c r="BH70" t="s">
        <v>74</v>
      </c>
      <c r="BI70">
        <v>21</v>
      </c>
      <c r="BJ70" t="s">
        <v>97</v>
      </c>
      <c r="BK70" t="s">
        <v>98</v>
      </c>
      <c r="BL70" t="s">
        <v>99</v>
      </c>
      <c r="BM70" t="s">
        <v>1381</v>
      </c>
      <c r="BN70" t="s">
        <v>74</v>
      </c>
      <c r="BO70" t="s">
        <v>453</v>
      </c>
      <c r="BP70" t="s">
        <v>74</v>
      </c>
      <c r="BQ70" t="s">
        <v>74</v>
      </c>
      <c r="BR70" t="s">
        <v>102</v>
      </c>
      <c r="BS70" t="s">
        <v>1382</v>
      </c>
      <c r="BT70" t="str">
        <f>HYPERLINK("https%3A%2F%2Fwww.webofscience.com%2Fwos%2Fwoscc%2Ffull-record%2FWOS:000725756200001","View Full Record in Web of Science")</f>
        <v>View Full Record in Web of Science</v>
      </c>
    </row>
    <row r="71" spans="1:72" x14ac:dyDescent="0.25">
      <c r="A71" t="s">
        <v>72</v>
      </c>
      <c r="B71" t="s">
        <v>1383</v>
      </c>
      <c r="C71" t="s">
        <v>74</v>
      </c>
      <c r="D71" t="s">
        <v>74</v>
      </c>
      <c r="E71" t="s">
        <v>74</v>
      </c>
      <c r="F71" t="s">
        <v>1384</v>
      </c>
      <c r="G71" t="s">
        <v>74</v>
      </c>
      <c r="H71" t="s">
        <v>74</v>
      </c>
      <c r="I71" t="s">
        <v>1385</v>
      </c>
      <c r="J71" t="s">
        <v>1386</v>
      </c>
      <c r="K71" t="s">
        <v>74</v>
      </c>
      <c r="L71" t="s">
        <v>74</v>
      </c>
      <c r="M71" t="s">
        <v>78</v>
      </c>
      <c r="N71" t="s">
        <v>79</v>
      </c>
      <c r="O71" t="s">
        <v>74</v>
      </c>
      <c r="P71" t="s">
        <v>74</v>
      </c>
      <c r="Q71" t="s">
        <v>74</v>
      </c>
      <c r="R71" t="s">
        <v>74</v>
      </c>
      <c r="S71" t="s">
        <v>74</v>
      </c>
      <c r="T71" t="s">
        <v>1387</v>
      </c>
      <c r="U71" t="s">
        <v>1388</v>
      </c>
      <c r="V71" t="s">
        <v>1389</v>
      </c>
      <c r="W71" t="s">
        <v>1390</v>
      </c>
      <c r="X71" t="s">
        <v>1391</v>
      </c>
      <c r="Y71" t="s">
        <v>1392</v>
      </c>
      <c r="Z71" t="s">
        <v>1393</v>
      </c>
      <c r="AA71" t="s">
        <v>1394</v>
      </c>
      <c r="AB71" t="s">
        <v>1395</v>
      </c>
      <c r="AC71" t="s">
        <v>1396</v>
      </c>
      <c r="AD71" t="s">
        <v>1397</v>
      </c>
      <c r="AE71" t="s">
        <v>1398</v>
      </c>
      <c r="AF71" t="s">
        <v>74</v>
      </c>
      <c r="AG71">
        <v>56</v>
      </c>
      <c r="AH71">
        <v>2</v>
      </c>
      <c r="AI71">
        <v>2</v>
      </c>
      <c r="AJ71">
        <v>1</v>
      </c>
      <c r="AK71">
        <v>2</v>
      </c>
      <c r="AL71" t="s">
        <v>1399</v>
      </c>
      <c r="AM71" t="s">
        <v>1400</v>
      </c>
      <c r="AN71" t="s">
        <v>1401</v>
      </c>
      <c r="AO71" t="s">
        <v>1402</v>
      </c>
      <c r="AP71" t="s">
        <v>1403</v>
      </c>
      <c r="AQ71" t="s">
        <v>74</v>
      </c>
      <c r="AR71" t="s">
        <v>1404</v>
      </c>
      <c r="AS71" t="s">
        <v>1405</v>
      </c>
      <c r="AT71" t="s">
        <v>607</v>
      </c>
      <c r="AU71">
        <v>2021</v>
      </c>
      <c r="AV71">
        <v>10</v>
      </c>
      <c r="AW71">
        <v>4</v>
      </c>
      <c r="AX71" t="s">
        <v>74</v>
      </c>
      <c r="AY71" t="s">
        <v>74</v>
      </c>
      <c r="AZ71" t="s">
        <v>1406</v>
      </c>
      <c r="BA71" t="s">
        <v>74</v>
      </c>
      <c r="BB71">
        <v>399</v>
      </c>
      <c r="BC71">
        <v>429</v>
      </c>
      <c r="BD71" t="s">
        <v>74</v>
      </c>
      <c r="BE71" t="s">
        <v>1407</v>
      </c>
      <c r="BF71" t="str">
        <f>HYPERLINK("http://dx.doi.org/10.1057/s41309-021-00136-x","http://dx.doi.org/10.1057/s41309-021-00136-x")</f>
        <v>http://dx.doi.org/10.1057/s41309-021-00136-x</v>
      </c>
      <c r="BG71" t="s">
        <v>74</v>
      </c>
      <c r="BH71" t="s">
        <v>1408</v>
      </c>
      <c r="BI71">
        <v>31</v>
      </c>
      <c r="BJ71" t="s">
        <v>1409</v>
      </c>
      <c r="BK71" t="s">
        <v>129</v>
      </c>
      <c r="BL71" t="s">
        <v>1410</v>
      </c>
      <c r="BM71" t="s">
        <v>1411</v>
      </c>
      <c r="BN71" t="s">
        <v>74</v>
      </c>
      <c r="BO71" t="s">
        <v>233</v>
      </c>
      <c r="BP71" t="s">
        <v>74</v>
      </c>
      <c r="BQ71" t="s">
        <v>74</v>
      </c>
      <c r="BR71" t="s">
        <v>102</v>
      </c>
      <c r="BS71" t="s">
        <v>1412</v>
      </c>
      <c r="BT71" t="str">
        <f>HYPERLINK("https%3A%2F%2Fwww.webofscience.com%2Fwos%2Fwoscc%2Ffull-record%2FWOS:000710067200003","View Full Record in Web of Science")</f>
        <v>View Full Record in Web of Science</v>
      </c>
    </row>
    <row r="72" spans="1:72" x14ac:dyDescent="0.25">
      <c r="A72" t="s">
        <v>72</v>
      </c>
      <c r="B72" t="s">
        <v>1413</v>
      </c>
      <c r="C72" t="s">
        <v>74</v>
      </c>
      <c r="D72" t="s">
        <v>74</v>
      </c>
      <c r="E72" t="s">
        <v>74</v>
      </c>
      <c r="F72" t="s">
        <v>1414</v>
      </c>
      <c r="G72" t="s">
        <v>74</v>
      </c>
      <c r="H72" t="s">
        <v>74</v>
      </c>
      <c r="I72" t="s">
        <v>1415</v>
      </c>
      <c r="J72" t="s">
        <v>157</v>
      </c>
      <c r="K72" t="s">
        <v>74</v>
      </c>
      <c r="L72" t="s">
        <v>74</v>
      </c>
      <c r="M72" t="s">
        <v>78</v>
      </c>
      <c r="N72" t="s">
        <v>79</v>
      </c>
      <c r="O72" t="s">
        <v>74</v>
      </c>
      <c r="P72" t="s">
        <v>74</v>
      </c>
      <c r="Q72" t="s">
        <v>74</v>
      </c>
      <c r="R72" t="s">
        <v>74</v>
      </c>
      <c r="S72" t="s">
        <v>74</v>
      </c>
      <c r="T72" t="s">
        <v>1416</v>
      </c>
      <c r="U72" t="s">
        <v>1417</v>
      </c>
      <c r="V72" t="s">
        <v>1418</v>
      </c>
      <c r="W72" t="s">
        <v>1419</v>
      </c>
      <c r="X72" t="s">
        <v>1420</v>
      </c>
      <c r="Y72" t="s">
        <v>1421</v>
      </c>
      <c r="Z72" t="s">
        <v>1422</v>
      </c>
      <c r="AA72" t="s">
        <v>1423</v>
      </c>
      <c r="AB72" t="s">
        <v>1424</v>
      </c>
      <c r="AC72" t="s">
        <v>74</v>
      </c>
      <c r="AD72" t="s">
        <v>74</v>
      </c>
      <c r="AE72" t="s">
        <v>74</v>
      </c>
      <c r="AF72" t="s">
        <v>74</v>
      </c>
      <c r="AG72">
        <v>96</v>
      </c>
      <c r="AH72">
        <v>1</v>
      </c>
      <c r="AI72">
        <v>1</v>
      </c>
      <c r="AJ72">
        <v>6</v>
      </c>
      <c r="AK72">
        <v>29</v>
      </c>
      <c r="AL72" t="s">
        <v>167</v>
      </c>
      <c r="AM72" t="s">
        <v>168</v>
      </c>
      <c r="AN72" t="s">
        <v>169</v>
      </c>
      <c r="AO72" t="s">
        <v>170</v>
      </c>
      <c r="AP72" t="s">
        <v>74</v>
      </c>
      <c r="AQ72" t="s">
        <v>74</v>
      </c>
      <c r="AR72" t="s">
        <v>171</v>
      </c>
      <c r="AS72" t="s">
        <v>172</v>
      </c>
      <c r="AT72" t="s">
        <v>1425</v>
      </c>
      <c r="AU72">
        <v>2021</v>
      </c>
      <c r="AV72">
        <v>12</v>
      </c>
      <c r="AW72" t="s">
        <v>74</v>
      </c>
      <c r="AX72" t="s">
        <v>74</v>
      </c>
      <c r="AY72" t="s">
        <v>74</v>
      </c>
      <c r="AZ72" t="s">
        <v>74</v>
      </c>
      <c r="BA72" t="s">
        <v>74</v>
      </c>
      <c r="BB72" t="s">
        <v>74</v>
      </c>
      <c r="BC72" t="s">
        <v>74</v>
      </c>
      <c r="BD72">
        <v>750904</v>
      </c>
      <c r="BE72" t="s">
        <v>1426</v>
      </c>
      <c r="BF72" t="str">
        <f>HYPERLINK("http://dx.doi.org/10.3389/fpsyg.2021.750904","http://dx.doi.org/10.3389/fpsyg.2021.750904")</f>
        <v>http://dx.doi.org/10.3389/fpsyg.2021.750904</v>
      </c>
      <c r="BG72" t="s">
        <v>74</v>
      </c>
      <c r="BH72" t="s">
        <v>74</v>
      </c>
      <c r="BI72">
        <v>12</v>
      </c>
      <c r="BJ72" t="s">
        <v>175</v>
      </c>
      <c r="BK72" t="s">
        <v>176</v>
      </c>
      <c r="BL72" t="s">
        <v>177</v>
      </c>
      <c r="BM72" t="s">
        <v>1427</v>
      </c>
      <c r="BN72">
        <v>34737717</v>
      </c>
      <c r="BO72" t="s">
        <v>453</v>
      </c>
      <c r="BP72" t="s">
        <v>74</v>
      </c>
      <c r="BQ72" t="s">
        <v>74</v>
      </c>
      <c r="BR72" t="s">
        <v>102</v>
      </c>
      <c r="BS72" t="s">
        <v>1428</v>
      </c>
      <c r="BT72" t="str">
        <f>HYPERLINK("https%3A%2F%2Fwww.webofscience.com%2Fwos%2Fwoscc%2Ffull-record%2FWOS:000721540000001","View Full Record in Web of Science")</f>
        <v>View Full Record in Web of Science</v>
      </c>
    </row>
    <row r="73" spans="1:72" x14ac:dyDescent="0.25">
      <c r="A73" t="s">
        <v>72</v>
      </c>
      <c r="B73" t="s">
        <v>1429</v>
      </c>
      <c r="C73" t="s">
        <v>74</v>
      </c>
      <c r="D73" t="s">
        <v>74</v>
      </c>
      <c r="E73" t="s">
        <v>74</v>
      </c>
      <c r="F73" t="s">
        <v>1430</v>
      </c>
      <c r="G73" t="s">
        <v>74</v>
      </c>
      <c r="H73" t="s">
        <v>74</v>
      </c>
      <c r="I73" t="s">
        <v>1431</v>
      </c>
      <c r="J73" t="s">
        <v>77</v>
      </c>
      <c r="K73" t="s">
        <v>74</v>
      </c>
      <c r="L73" t="s">
        <v>74</v>
      </c>
      <c r="M73" t="s">
        <v>78</v>
      </c>
      <c r="N73" t="s">
        <v>79</v>
      </c>
      <c r="O73" t="s">
        <v>74</v>
      </c>
      <c r="P73" t="s">
        <v>74</v>
      </c>
      <c r="Q73" t="s">
        <v>74</v>
      </c>
      <c r="R73" t="s">
        <v>74</v>
      </c>
      <c r="S73" t="s">
        <v>74</v>
      </c>
      <c r="T73" t="s">
        <v>1432</v>
      </c>
      <c r="U73" t="s">
        <v>1433</v>
      </c>
      <c r="V73" t="s">
        <v>1434</v>
      </c>
      <c r="W73" t="s">
        <v>1435</v>
      </c>
      <c r="X73" t="s">
        <v>1436</v>
      </c>
      <c r="Y73" t="s">
        <v>1437</v>
      </c>
      <c r="Z73" t="s">
        <v>1438</v>
      </c>
      <c r="AA73" t="s">
        <v>1439</v>
      </c>
      <c r="AB73" t="s">
        <v>1440</v>
      </c>
      <c r="AC73" t="s">
        <v>74</v>
      </c>
      <c r="AD73" t="s">
        <v>74</v>
      </c>
      <c r="AE73" t="s">
        <v>74</v>
      </c>
      <c r="AF73" t="s">
        <v>74</v>
      </c>
      <c r="AG73">
        <v>69</v>
      </c>
      <c r="AH73">
        <v>5</v>
      </c>
      <c r="AI73">
        <v>5</v>
      </c>
      <c r="AJ73">
        <v>3</v>
      </c>
      <c r="AK73">
        <v>24</v>
      </c>
      <c r="AL73" t="s">
        <v>89</v>
      </c>
      <c r="AM73" t="s">
        <v>90</v>
      </c>
      <c r="AN73" t="s">
        <v>91</v>
      </c>
      <c r="AO73" t="s">
        <v>74</v>
      </c>
      <c r="AP73" t="s">
        <v>92</v>
      </c>
      <c r="AQ73" t="s">
        <v>74</v>
      </c>
      <c r="AR73" t="s">
        <v>93</v>
      </c>
      <c r="AS73" t="s">
        <v>94</v>
      </c>
      <c r="AT73" t="s">
        <v>228</v>
      </c>
      <c r="AU73">
        <v>2021</v>
      </c>
      <c r="AV73">
        <v>13</v>
      </c>
      <c r="AW73">
        <v>19</v>
      </c>
      <c r="AX73" t="s">
        <v>74</v>
      </c>
      <c r="AY73" t="s">
        <v>74</v>
      </c>
      <c r="AZ73" t="s">
        <v>74</v>
      </c>
      <c r="BA73" t="s">
        <v>74</v>
      </c>
      <c r="BB73" t="s">
        <v>74</v>
      </c>
      <c r="BC73" t="s">
        <v>74</v>
      </c>
      <c r="BD73">
        <v>10642</v>
      </c>
      <c r="BE73" t="s">
        <v>1441</v>
      </c>
      <c r="BF73" t="str">
        <f>HYPERLINK("http://dx.doi.org/10.3390/su131910642","http://dx.doi.org/10.3390/su131910642")</f>
        <v>http://dx.doi.org/10.3390/su131910642</v>
      </c>
      <c r="BG73" t="s">
        <v>74</v>
      </c>
      <c r="BH73" t="s">
        <v>74</v>
      </c>
      <c r="BI73">
        <v>34</v>
      </c>
      <c r="BJ73" t="s">
        <v>97</v>
      </c>
      <c r="BK73" t="s">
        <v>98</v>
      </c>
      <c r="BL73" t="s">
        <v>99</v>
      </c>
      <c r="BM73" t="s">
        <v>1442</v>
      </c>
      <c r="BN73" t="s">
        <v>74</v>
      </c>
      <c r="BO73" t="s">
        <v>101</v>
      </c>
      <c r="BP73" t="s">
        <v>74</v>
      </c>
      <c r="BQ73" t="s">
        <v>74</v>
      </c>
      <c r="BR73" t="s">
        <v>102</v>
      </c>
      <c r="BS73" t="s">
        <v>1443</v>
      </c>
      <c r="BT73" t="str">
        <f>HYPERLINK("https%3A%2F%2Fwww.webofscience.com%2Fwos%2Fwoscc%2Ffull-record%2FWOS:000708208400001","View Full Record in Web of Science")</f>
        <v>View Full Record in Web of Science</v>
      </c>
    </row>
    <row r="74" spans="1:72" x14ac:dyDescent="0.25">
      <c r="A74" t="s">
        <v>72</v>
      </c>
      <c r="B74" t="s">
        <v>1444</v>
      </c>
      <c r="C74" t="s">
        <v>74</v>
      </c>
      <c r="D74" t="s">
        <v>74</v>
      </c>
      <c r="E74" t="s">
        <v>74</v>
      </c>
      <c r="F74" t="s">
        <v>1445</v>
      </c>
      <c r="G74" t="s">
        <v>74</v>
      </c>
      <c r="H74" t="s">
        <v>74</v>
      </c>
      <c r="I74" t="s">
        <v>1446</v>
      </c>
      <c r="J74" t="s">
        <v>157</v>
      </c>
      <c r="K74" t="s">
        <v>74</v>
      </c>
      <c r="L74" t="s">
        <v>74</v>
      </c>
      <c r="M74" t="s">
        <v>78</v>
      </c>
      <c r="N74" t="s">
        <v>79</v>
      </c>
      <c r="O74" t="s">
        <v>74</v>
      </c>
      <c r="P74" t="s">
        <v>74</v>
      </c>
      <c r="Q74" t="s">
        <v>74</v>
      </c>
      <c r="R74" t="s">
        <v>74</v>
      </c>
      <c r="S74" t="s">
        <v>74</v>
      </c>
      <c r="T74" t="s">
        <v>1447</v>
      </c>
      <c r="U74" t="s">
        <v>74</v>
      </c>
      <c r="V74" t="s">
        <v>1448</v>
      </c>
      <c r="W74" t="s">
        <v>1449</v>
      </c>
      <c r="X74" t="s">
        <v>660</v>
      </c>
      <c r="Y74" t="s">
        <v>1450</v>
      </c>
      <c r="Z74" t="s">
        <v>1451</v>
      </c>
      <c r="AA74" t="s">
        <v>1452</v>
      </c>
      <c r="AB74" t="s">
        <v>1453</v>
      </c>
      <c r="AC74" t="s">
        <v>74</v>
      </c>
      <c r="AD74" t="s">
        <v>74</v>
      </c>
      <c r="AE74" t="s">
        <v>74</v>
      </c>
      <c r="AF74" t="s">
        <v>74</v>
      </c>
      <c r="AG74">
        <v>33</v>
      </c>
      <c r="AH74">
        <v>1</v>
      </c>
      <c r="AI74">
        <v>1</v>
      </c>
      <c r="AJ74">
        <v>1</v>
      </c>
      <c r="AK74">
        <v>19</v>
      </c>
      <c r="AL74" t="s">
        <v>167</v>
      </c>
      <c r="AM74" t="s">
        <v>168</v>
      </c>
      <c r="AN74" t="s">
        <v>169</v>
      </c>
      <c r="AO74" t="s">
        <v>170</v>
      </c>
      <c r="AP74" t="s">
        <v>74</v>
      </c>
      <c r="AQ74" t="s">
        <v>74</v>
      </c>
      <c r="AR74" t="s">
        <v>171</v>
      </c>
      <c r="AS74" t="s">
        <v>172</v>
      </c>
      <c r="AT74" t="s">
        <v>1454</v>
      </c>
      <c r="AU74">
        <v>2021</v>
      </c>
      <c r="AV74">
        <v>12</v>
      </c>
      <c r="AW74" t="s">
        <v>74</v>
      </c>
      <c r="AX74" t="s">
        <v>74</v>
      </c>
      <c r="AY74" t="s">
        <v>74</v>
      </c>
      <c r="AZ74" t="s">
        <v>74</v>
      </c>
      <c r="BA74" t="s">
        <v>74</v>
      </c>
      <c r="BB74" t="s">
        <v>74</v>
      </c>
      <c r="BC74" t="s">
        <v>74</v>
      </c>
      <c r="BD74">
        <v>649691</v>
      </c>
      <c r="BE74" t="s">
        <v>1455</v>
      </c>
      <c r="BF74" t="str">
        <f>HYPERLINK("http://dx.doi.org/10.3389/fpsyg.2021.649691","http://dx.doi.org/10.3389/fpsyg.2021.649691")</f>
        <v>http://dx.doi.org/10.3389/fpsyg.2021.649691</v>
      </c>
      <c r="BG74" t="s">
        <v>74</v>
      </c>
      <c r="BH74" t="s">
        <v>74</v>
      </c>
      <c r="BI74">
        <v>11</v>
      </c>
      <c r="BJ74" t="s">
        <v>175</v>
      </c>
      <c r="BK74" t="s">
        <v>176</v>
      </c>
      <c r="BL74" t="s">
        <v>177</v>
      </c>
      <c r="BM74" t="s">
        <v>1456</v>
      </c>
      <c r="BN74">
        <v>34489781</v>
      </c>
      <c r="BO74" t="s">
        <v>453</v>
      </c>
      <c r="BP74" t="s">
        <v>74</v>
      </c>
      <c r="BQ74" t="s">
        <v>74</v>
      </c>
      <c r="BR74" t="s">
        <v>102</v>
      </c>
      <c r="BS74" t="s">
        <v>1457</v>
      </c>
      <c r="BT74" t="str">
        <f>HYPERLINK("https%3A%2F%2Fwww.webofscience.com%2Fwos%2Fwoscc%2Ffull-record%2FWOS:000693027100001","View Full Record in Web of Science")</f>
        <v>View Full Record in Web of Science</v>
      </c>
    </row>
    <row r="75" spans="1:72" x14ac:dyDescent="0.25">
      <c r="A75" t="s">
        <v>72</v>
      </c>
      <c r="B75" t="s">
        <v>1458</v>
      </c>
      <c r="C75" t="s">
        <v>74</v>
      </c>
      <c r="D75" t="s">
        <v>74</v>
      </c>
      <c r="E75" t="s">
        <v>74</v>
      </c>
      <c r="F75" t="s">
        <v>1459</v>
      </c>
      <c r="G75" t="s">
        <v>74</v>
      </c>
      <c r="H75" t="s">
        <v>74</v>
      </c>
      <c r="I75" t="s">
        <v>1460</v>
      </c>
      <c r="J75" t="s">
        <v>1461</v>
      </c>
      <c r="K75" t="s">
        <v>74</v>
      </c>
      <c r="L75" t="s">
        <v>74</v>
      </c>
      <c r="M75" t="s">
        <v>78</v>
      </c>
      <c r="N75" t="s">
        <v>79</v>
      </c>
      <c r="O75" t="s">
        <v>74</v>
      </c>
      <c r="P75" t="s">
        <v>74</v>
      </c>
      <c r="Q75" t="s">
        <v>74</v>
      </c>
      <c r="R75" t="s">
        <v>74</v>
      </c>
      <c r="S75" t="s">
        <v>74</v>
      </c>
      <c r="T75" t="s">
        <v>1462</v>
      </c>
      <c r="U75" t="s">
        <v>1463</v>
      </c>
      <c r="V75" t="s">
        <v>1464</v>
      </c>
      <c r="W75" t="s">
        <v>1465</v>
      </c>
      <c r="X75" t="s">
        <v>1466</v>
      </c>
      <c r="Y75" t="s">
        <v>1467</v>
      </c>
      <c r="Z75" t="s">
        <v>1468</v>
      </c>
      <c r="AA75" t="s">
        <v>1469</v>
      </c>
      <c r="AB75" t="s">
        <v>1470</v>
      </c>
      <c r="AC75" t="s">
        <v>1471</v>
      </c>
      <c r="AD75" t="s">
        <v>1471</v>
      </c>
      <c r="AE75" t="s">
        <v>1472</v>
      </c>
      <c r="AF75" t="s">
        <v>74</v>
      </c>
      <c r="AG75">
        <v>93</v>
      </c>
      <c r="AH75">
        <v>0</v>
      </c>
      <c r="AI75">
        <v>0</v>
      </c>
      <c r="AJ75">
        <v>0</v>
      </c>
      <c r="AK75">
        <v>8</v>
      </c>
      <c r="AL75" t="s">
        <v>1473</v>
      </c>
      <c r="AM75" t="s">
        <v>1474</v>
      </c>
      <c r="AN75" t="s">
        <v>1475</v>
      </c>
      <c r="AO75" t="s">
        <v>1476</v>
      </c>
      <c r="AP75" t="s">
        <v>1477</v>
      </c>
      <c r="AQ75" t="s">
        <v>74</v>
      </c>
      <c r="AR75" t="s">
        <v>1478</v>
      </c>
      <c r="AS75" t="s">
        <v>1479</v>
      </c>
      <c r="AT75" t="s">
        <v>607</v>
      </c>
      <c r="AU75">
        <v>2021</v>
      </c>
      <c r="AV75">
        <v>63</v>
      </c>
      <c r="AW75">
        <v>4</v>
      </c>
      <c r="AX75" t="s">
        <v>74</v>
      </c>
      <c r="AY75" t="s">
        <v>74</v>
      </c>
      <c r="AZ75" t="s">
        <v>74</v>
      </c>
      <c r="BA75" t="s">
        <v>74</v>
      </c>
      <c r="BB75">
        <v>489</v>
      </c>
      <c r="BC75">
        <v>509</v>
      </c>
      <c r="BD75" t="s">
        <v>74</v>
      </c>
      <c r="BE75" t="s">
        <v>1480</v>
      </c>
      <c r="BF75" t="str">
        <f>HYPERLINK("http://dx.doi.org/10.1007/s13644-021-00466-x","http://dx.doi.org/10.1007/s13644-021-00466-x")</f>
        <v>http://dx.doi.org/10.1007/s13644-021-00466-x</v>
      </c>
      <c r="BG75" t="s">
        <v>74</v>
      </c>
      <c r="BH75" t="s">
        <v>1481</v>
      </c>
      <c r="BI75">
        <v>21</v>
      </c>
      <c r="BJ75" t="s">
        <v>1482</v>
      </c>
      <c r="BK75" t="s">
        <v>1483</v>
      </c>
      <c r="BL75" t="s">
        <v>1482</v>
      </c>
      <c r="BM75" t="s">
        <v>1484</v>
      </c>
      <c r="BN75" t="s">
        <v>74</v>
      </c>
      <c r="BO75" t="s">
        <v>1485</v>
      </c>
      <c r="BP75" t="s">
        <v>74</v>
      </c>
      <c r="BQ75" t="s">
        <v>74</v>
      </c>
      <c r="BR75" t="s">
        <v>102</v>
      </c>
      <c r="BS75" t="s">
        <v>1486</v>
      </c>
      <c r="BT75" t="str">
        <f>HYPERLINK("https%3A%2F%2Fwww.webofscience.com%2Fwos%2Fwoscc%2Ffull-record%2FWOS:000679616300001","View Full Record in Web of Science")</f>
        <v>View Full Record in Web of Science</v>
      </c>
    </row>
    <row r="76" spans="1:72" x14ac:dyDescent="0.25">
      <c r="A76" t="s">
        <v>72</v>
      </c>
      <c r="B76" t="s">
        <v>1487</v>
      </c>
      <c r="C76" t="s">
        <v>74</v>
      </c>
      <c r="D76" t="s">
        <v>74</v>
      </c>
      <c r="E76" t="s">
        <v>74</v>
      </c>
      <c r="F76" t="s">
        <v>1488</v>
      </c>
      <c r="G76" t="s">
        <v>74</v>
      </c>
      <c r="H76" t="s">
        <v>74</v>
      </c>
      <c r="I76" t="s">
        <v>1489</v>
      </c>
      <c r="J76" t="s">
        <v>77</v>
      </c>
      <c r="K76" t="s">
        <v>74</v>
      </c>
      <c r="L76" t="s">
        <v>74</v>
      </c>
      <c r="M76" t="s">
        <v>78</v>
      </c>
      <c r="N76" t="s">
        <v>79</v>
      </c>
      <c r="O76" t="s">
        <v>74</v>
      </c>
      <c r="P76" t="s">
        <v>74</v>
      </c>
      <c r="Q76" t="s">
        <v>74</v>
      </c>
      <c r="R76" t="s">
        <v>74</v>
      </c>
      <c r="S76" t="s">
        <v>74</v>
      </c>
      <c r="T76" t="s">
        <v>1490</v>
      </c>
      <c r="U76" t="s">
        <v>1491</v>
      </c>
      <c r="V76" t="s">
        <v>1492</v>
      </c>
      <c r="W76" t="s">
        <v>1493</v>
      </c>
      <c r="X76" t="s">
        <v>1494</v>
      </c>
      <c r="Y76" t="s">
        <v>1495</v>
      </c>
      <c r="Z76" t="s">
        <v>1496</v>
      </c>
      <c r="AA76" t="s">
        <v>1497</v>
      </c>
      <c r="AB76" t="s">
        <v>1498</v>
      </c>
      <c r="AC76" t="s">
        <v>74</v>
      </c>
      <c r="AD76" t="s">
        <v>74</v>
      </c>
      <c r="AE76" t="s">
        <v>74</v>
      </c>
      <c r="AF76" t="s">
        <v>74</v>
      </c>
      <c r="AG76">
        <v>83</v>
      </c>
      <c r="AH76">
        <v>22</v>
      </c>
      <c r="AI76">
        <v>22</v>
      </c>
      <c r="AJ76">
        <v>3</v>
      </c>
      <c r="AK76">
        <v>45</v>
      </c>
      <c r="AL76" t="s">
        <v>89</v>
      </c>
      <c r="AM76" t="s">
        <v>90</v>
      </c>
      <c r="AN76" t="s">
        <v>91</v>
      </c>
      <c r="AO76" t="s">
        <v>74</v>
      </c>
      <c r="AP76" t="s">
        <v>92</v>
      </c>
      <c r="AQ76" t="s">
        <v>74</v>
      </c>
      <c r="AR76" t="s">
        <v>93</v>
      </c>
      <c r="AS76" t="s">
        <v>94</v>
      </c>
      <c r="AT76" t="s">
        <v>254</v>
      </c>
      <c r="AU76">
        <v>2021</v>
      </c>
      <c r="AV76">
        <v>13</v>
      </c>
      <c r="AW76">
        <v>13</v>
      </c>
      <c r="AX76" t="s">
        <v>74</v>
      </c>
      <c r="AY76" t="s">
        <v>74</v>
      </c>
      <c r="AZ76" t="s">
        <v>74</v>
      </c>
      <c r="BA76" t="s">
        <v>74</v>
      </c>
      <c r="BB76" t="s">
        <v>74</v>
      </c>
      <c r="BC76" t="s">
        <v>74</v>
      </c>
      <c r="BD76">
        <v>7469</v>
      </c>
      <c r="BE76" t="s">
        <v>1499</v>
      </c>
      <c r="BF76" t="str">
        <f>HYPERLINK("http://dx.doi.org/10.3390/su13137469","http://dx.doi.org/10.3390/su13137469")</f>
        <v>http://dx.doi.org/10.3390/su13137469</v>
      </c>
      <c r="BG76" t="s">
        <v>74</v>
      </c>
      <c r="BH76" t="s">
        <v>74</v>
      </c>
      <c r="BI76">
        <v>21</v>
      </c>
      <c r="BJ76" t="s">
        <v>97</v>
      </c>
      <c r="BK76" t="s">
        <v>98</v>
      </c>
      <c r="BL76" t="s">
        <v>99</v>
      </c>
      <c r="BM76" t="s">
        <v>1500</v>
      </c>
      <c r="BN76" t="s">
        <v>74</v>
      </c>
      <c r="BO76" t="s">
        <v>453</v>
      </c>
      <c r="BP76" t="s">
        <v>74</v>
      </c>
      <c r="BQ76" t="s">
        <v>74</v>
      </c>
      <c r="BR76" t="s">
        <v>102</v>
      </c>
      <c r="BS76" t="s">
        <v>1501</v>
      </c>
      <c r="BT76" t="str">
        <f>HYPERLINK("https%3A%2F%2Fwww.webofscience.com%2Fwos%2Fwoscc%2Ffull-record%2FWOS:000670924400001","View Full Record in Web of Science")</f>
        <v>View Full Record in Web of Science</v>
      </c>
    </row>
    <row r="77" spans="1:72" x14ac:dyDescent="0.25">
      <c r="A77" t="s">
        <v>72</v>
      </c>
      <c r="B77" t="s">
        <v>1502</v>
      </c>
      <c r="C77" t="s">
        <v>74</v>
      </c>
      <c r="D77" t="s">
        <v>74</v>
      </c>
      <c r="E77" t="s">
        <v>74</v>
      </c>
      <c r="F77" t="s">
        <v>1503</v>
      </c>
      <c r="G77" t="s">
        <v>74</v>
      </c>
      <c r="H77" t="s">
        <v>74</v>
      </c>
      <c r="I77" t="s">
        <v>1504</v>
      </c>
      <c r="J77" t="s">
        <v>1505</v>
      </c>
      <c r="K77" t="s">
        <v>74</v>
      </c>
      <c r="L77" t="s">
        <v>74</v>
      </c>
      <c r="M77" t="s">
        <v>78</v>
      </c>
      <c r="N77" t="s">
        <v>79</v>
      </c>
      <c r="O77" t="s">
        <v>74</v>
      </c>
      <c r="P77" t="s">
        <v>74</v>
      </c>
      <c r="Q77" t="s">
        <v>74</v>
      </c>
      <c r="R77" t="s">
        <v>74</v>
      </c>
      <c r="S77" t="s">
        <v>74</v>
      </c>
      <c r="T77" t="s">
        <v>1506</v>
      </c>
      <c r="U77" t="s">
        <v>1507</v>
      </c>
      <c r="V77" t="s">
        <v>1508</v>
      </c>
      <c r="W77" t="s">
        <v>1509</v>
      </c>
      <c r="X77" t="s">
        <v>1510</v>
      </c>
      <c r="Y77" t="s">
        <v>1511</v>
      </c>
      <c r="Z77" t="s">
        <v>1512</v>
      </c>
      <c r="AA77" t="s">
        <v>1513</v>
      </c>
      <c r="AB77" t="s">
        <v>1514</v>
      </c>
      <c r="AC77" t="s">
        <v>1515</v>
      </c>
      <c r="AD77" t="s">
        <v>1516</v>
      </c>
      <c r="AE77" t="s">
        <v>1517</v>
      </c>
      <c r="AF77" t="s">
        <v>74</v>
      </c>
      <c r="AG77">
        <v>41</v>
      </c>
      <c r="AH77">
        <v>1</v>
      </c>
      <c r="AI77">
        <v>1</v>
      </c>
      <c r="AJ77">
        <v>1</v>
      </c>
      <c r="AK77">
        <v>1</v>
      </c>
      <c r="AL77" t="s">
        <v>194</v>
      </c>
      <c r="AM77" t="s">
        <v>195</v>
      </c>
      <c r="AN77" t="s">
        <v>196</v>
      </c>
      <c r="AO77" t="s">
        <v>1518</v>
      </c>
      <c r="AP77" t="s">
        <v>1519</v>
      </c>
      <c r="AQ77" t="s">
        <v>74</v>
      </c>
      <c r="AR77" t="s">
        <v>1520</v>
      </c>
      <c r="AS77" t="s">
        <v>1521</v>
      </c>
      <c r="AT77" t="s">
        <v>1522</v>
      </c>
      <c r="AU77">
        <v>2021</v>
      </c>
      <c r="AV77">
        <v>42</v>
      </c>
      <c r="AW77" t="s">
        <v>1523</v>
      </c>
      <c r="AX77" t="s">
        <v>74</v>
      </c>
      <c r="AY77" t="s">
        <v>74</v>
      </c>
      <c r="AZ77" t="s">
        <v>74</v>
      </c>
      <c r="BA77" t="s">
        <v>74</v>
      </c>
      <c r="BB77">
        <v>881</v>
      </c>
      <c r="BC77">
        <v>897</v>
      </c>
      <c r="BD77" t="s">
        <v>74</v>
      </c>
      <c r="BE77" t="s">
        <v>1524</v>
      </c>
      <c r="BF77" t="str">
        <f>HYPERLINK("http://dx.doi.org/10.1080/01425692.2021.1941765","http://dx.doi.org/10.1080/01425692.2021.1941765")</f>
        <v>http://dx.doi.org/10.1080/01425692.2021.1941765</v>
      </c>
      <c r="BG77" t="s">
        <v>74</v>
      </c>
      <c r="BH77" t="s">
        <v>1525</v>
      </c>
      <c r="BI77">
        <v>17</v>
      </c>
      <c r="BJ77" t="s">
        <v>1526</v>
      </c>
      <c r="BK77" t="s">
        <v>176</v>
      </c>
      <c r="BL77" t="s">
        <v>1526</v>
      </c>
      <c r="BM77" t="s">
        <v>1527</v>
      </c>
      <c r="BN77" t="s">
        <v>74</v>
      </c>
      <c r="BO77" t="s">
        <v>74</v>
      </c>
      <c r="BP77" t="s">
        <v>74</v>
      </c>
      <c r="BQ77" t="s">
        <v>74</v>
      </c>
      <c r="BR77" t="s">
        <v>102</v>
      </c>
      <c r="BS77" t="s">
        <v>1528</v>
      </c>
      <c r="BT77" t="str">
        <f>HYPERLINK("https%3A%2F%2Fwww.webofscience.com%2Fwos%2Fwoscc%2Ffull-record%2FWOS:000667131500001","View Full Record in Web of Science")</f>
        <v>View Full Record in Web of Science</v>
      </c>
    </row>
    <row r="78" spans="1:72" x14ac:dyDescent="0.25">
      <c r="A78" t="s">
        <v>72</v>
      </c>
      <c r="B78" t="s">
        <v>1529</v>
      </c>
      <c r="C78" t="s">
        <v>74</v>
      </c>
      <c r="D78" t="s">
        <v>74</v>
      </c>
      <c r="E78" t="s">
        <v>74</v>
      </c>
      <c r="F78" t="s">
        <v>1530</v>
      </c>
      <c r="G78" t="s">
        <v>74</v>
      </c>
      <c r="H78" t="s">
        <v>74</v>
      </c>
      <c r="I78" t="s">
        <v>1531</v>
      </c>
      <c r="J78" t="s">
        <v>1532</v>
      </c>
      <c r="K78" t="s">
        <v>74</v>
      </c>
      <c r="L78" t="s">
        <v>74</v>
      </c>
      <c r="M78" t="s">
        <v>78</v>
      </c>
      <c r="N78" t="s">
        <v>79</v>
      </c>
      <c r="O78" t="s">
        <v>74</v>
      </c>
      <c r="P78" t="s">
        <v>74</v>
      </c>
      <c r="Q78" t="s">
        <v>74</v>
      </c>
      <c r="R78" t="s">
        <v>74</v>
      </c>
      <c r="S78" t="s">
        <v>74</v>
      </c>
      <c r="T78" t="s">
        <v>1533</v>
      </c>
      <c r="U78" t="s">
        <v>1534</v>
      </c>
      <c r="V78" t="s">
        <v>1535</v>
      </c>
      <c r="W78" t="s">
        <v>1536</v>
      </c>
      <c r="X78" t="s">
        <v>1537</v>
      </c>
      <c r="Y78" t="s">
        <v>1538</v>
      </c>
      <c r="Z78" t="s">
        <v>74</v>
      </c>
      <c r="AA78" t="s">
        <v>1539</v>
      </c>
      <c r="AB78" t="s">
        <v>1540</v>
      </c>
      <c r="AC78" t="s">
        <v>1541</v>
      </c>
      <c r="AD78" t="s">
        <v>1542</v>
      </c>
      <c r="AE78" t="s">
        <v>1543</v>
      </c>
      <c r="AF78" t="s">
        <v>74</v>
      </c>
      <c r="AG78">
        <v>41</v>
      </c>
      <c r="AH78">
        <v>0</v>
      </c>
      <c r="AI78">
        <v>0</v>
      </c>
      <c r="AJ78">
        <v>1</v>
      </c>
      <c r="AK78">
        <v>9</v>
      </c>
      <c r="AL78" t="s">
        <v>409</v>
      </c>
      <c r="AM78" t="s">
        <v>410</v>
      </c>
      <c r="AN78" t="s">
        <v>411</v>
      </c>
      <c r="AO78" t="s">
        <v>1544</v>
      </c>
      <c r="AP78" t="s">
        <v>1545</v>
      </c>
      <c r="AQ78" t="s">
        <v>74</v>
      </c>
      <c r="AR78" t="s">
        <v>1546</v>
      </c>
      <c r="AS78" t="s">
        <v>1547</v>
      </c>
      <c r="AT78" t="s">
        <v>706</v>
      </c>
      <c r="AU78">
        <v>2021</v>
      </c>
      <c r="AV78">
        <v>35</v>
      </c>
      <c r="AW78">
        <v>4</v>
      </c>
      <c r="AX78" t="s">
        <v>74</v>
      </c>
      <c r="AY78" t="s">
        <v>74</v>
      </c>
      <c r="AZ78" t="s">
        <v>74</v>
      </c>
      <c r="BA78" t="s">
        <v>74</v>
      </c>
      <c r="BB78">
        <v>899</v>
      </c>
      <c r="BC78">
        <v>923</v>
      </c>
      <c r="BD78">
        <v>888325420937791</v>
      </c>
      <c r="BE78" t="s">
        <v>1548</v>
      </c>
      <c r="BF78" t="str">
        <f>HYPERLINK("http://dx.doi.org/10.1177/0888325420937791","http://dx.doi.org/10.1177/0888325420937791")</f>
        <v>http://dx.doi.org/10.1177/0888325420937791</v>
      </c>
      <c r="BG78" t="s">
        <v>74</v>
      </c>
      <c r="BH78" t="s">
        <v>1525</v>
      </c>
      <c r="BI78">
        <v>25</v>
      </c>
      <c r="BJ78" t="s">
        <v>1549</v>
      </c>
      <c r="BK78" t="s">
        <v>176</v>
      </c>
      <c r="BL78" t="s">
        <v>1550</v>
      </c>
      <c r="BM78" t="s">
        <v>1551</v>
      </c>
      <c r="BN78" t="s">
        <v>74</v>
      </c>
      <c r="BO78" t="s">
        <v>74</v>
      </c>
      <c r="BP78" t="s">
        <v>74</v>
      </c>
      <c r="BQ78" t="s">
        <v>74</v>
      </c>
      <c r="BR78" t="s">
        <v>102</v>
      </c>
      <c r="BS78" t="s">
        <v>1552</v>
      </c>
      <c r="BT78" t="str">
        <f>HYPERLINK("https%3A%2F%2Fwww.webofscience.com%2Fwos%2Fwoscc%2Ffull-record%2FWOS:000657980800001","View Full Record in Web of Science")</f>
        <v>View Full Record in Web of Science</v>
      </c>
    </row>
    <row r="79" spans="1:72" x14ac:dyDescent="0.25">
      <c r="A79" t="s">
        <v>72</v>
      </c>
      <c r="B79" t="s">
        <v>1553</v>
      </c>
      <c r="C79" t="s">
        <v>74</v>
      </c>
      <c r="D79" t="s">
        <v>74</v>
      </c>
      <c r="E79" t="s">
        <v>74</v>
      </c>
      <c r="F79" t="s">
        <v>1554</v>
      </c>
      <c r="G79" t="s">
        <v>74</v>
      </c>
      <c r="H79" t="s">
        <v>74</v>
      </c>
      <c r="I79" t="s">
        <v>1555</v>
      </c>
      <c r="J79" t="s">
        <v>77</v>
      </c>
      <c r="K79" t="s">
        <v>74</v>
      </c>
      <c r="L79" t="s">
        <v>74</v>
      </c>
      <c r="M79" t="s">
        <v>78</v>
      </c>
      <c r="N79" t="s">
        <v>79</v>
      </c>
      <c r="O79" t="s">
        <v>74</v>
      </c>
      <c r="P79" t="s">
        <v>74</v>
      </c>
      <c r="Q79" t="s">
        <v>74</v>
      </c>
      <c r="R79" t="s">
        <v>74</v>
      </c>
      <c r="S79" t="s">
        <v>74</v>
      </c>
      <c r="T79" t="s">
        <v>1556</v>
      </c>
      <c r="U79" t="s">
        <v>74</v>
      </c>
      <c r="V79" t="s">
        <v>1557</v>
      </c>
      <c r="W79" t="s">
        <v>1558</v>
      </c>
      <c r="X79" t="s">
        <v>1559</v>
      </c>
      <c r="Y79" t="s">
        <v>1560</v>
      </c>
      <c r="Z79" t="s">
        <v>1561</v>
      </c>
      <c r="AA79" t="s">
        <v>1562</v>
      </c>
      <c r="AB79" t="s">
        <v>1563</v>
      </c>
      <c r="AC79" t="s">
        <v>74</v>
      </c>
      <c r="AD79" t="s">
        <v>74</v>
      </c>
      <c r="AE79" t="s">
        <v>74</v>
      </c>
      <c r="AF79" t="s">
        <v>74</v>
      </c>
      <c r="AG79">
        <v>59</v>
      </c>
      <c r="AH79">
        <v>3</v>
      </c>
      <c r="AI79">
        <v>3</v>
      </c>
      <c r="AJ79">
        <v>2</v>
      </c>
      <c r="AK79">
        <v>12</v>
      </c>
      <c r="AL79" t="s">
        <v>89</v>
      </c>
      <c r="AM79" t="s">
        <v>90</v>
      </c>
      <c r="AN79" t="s">
        <v>91</v>
      </c>
      <c r="AO79" t="s">
        <v>74</v>
      </c>
      <c r="AP79" t="s">
        <v>92</v>
      </c>
      <c r="AQ79" t="s">
        <v>74</v>
      </c>
      <c r="AR79" t="s">
        <v>93</v>
      </c>
      <c r="AS79" t="s">
        <v>94</v>
      </c>
      <c r="AT79" t="s">
        <v>891</v>
      </c>
      <c r="AU79">
        <v>2021</v>
      </c>
      <c r="AV79">
        <v>13</v>
      </c>
      <c r="AW79">
        <v>11</v>
      </c>
      <c r="AX79" t="s">
        <v>74</v>
      </c>
      <c r="AY79" t="s">
        <v>74</v>
      </c>
      <c r="AZ79" t="s">
        <v>74</v>
      </c>
      <c r="BA79" t="s">
        <v>74</v>
      </c>
      <c r="BB79" t="s">
        <v>74</v>
      </c>
      <c r="BC79" t="s">
        <v>74</v>
      </c>
      <c r="BD79">
        <v>6110</v>
      </c>
      <c r="BE79" t="s">
        <v>1564</v>
      </c>
      <c r="BF79" t="str">
        <f>HYPERLINK("http://dx.doi.org/10.3390/su13116110","http://dx.doi.org/10.3390/su13116110")</f>
        <v>http://dx.doi.org/10.3390/su13116110</v>
      </c>
      <c r="BG79" t="s">
        <v>74</v>
      </c>
      <c r="BH79" t="s">
        <v>74</v>
      </c>
      <c r="BI79">
        <v>25</v>
      </c>
      <c r="BJ79" t="s">
        <v>97</v>
      </c>
      <c r="BK79" t="s">
        <v>98</v>
      </c>
      <c r="BL79" t="s">
        <v>99</v>
      </c>
      <c r="BM79" t="s">
        <v>1565</v>
      </c>
      <c r="BN79" t="s">
        <v>74</v>
      </c>
      <c r="BO79" t="s">
        <v>101</v>
      </c>
      <c r="BP79" t="s">
        <v>74</v>
      </c>
      <c r="BQ79" t="s">
        <v>74</v>
      </c>
      <c r="BR79" t="s">
        <v>102</v>
      </c>
      <c r="BS79" t="s">
        <v>1566</v>
      </c>
      <c r="BT79" t="str">
        <f>HYPERLINK("https%3A%2F%2Fwww.webofscience.com%2Fwos%2Fwoscc%2Ffull-record%2FWOS:000660714000001","View Full Record in Web of Science")</f>
        <v>View Full Record in Web of Science</v>
      </c>
    </row>
    <row r="80" spans="1:72" x14ac:dyDescent="0.25">
      <c r="A80" t="s">
        <v>72</v>
      </c>
      <c r="B80" t="s">
        <v>1567</v>
      </c>
      <c r="C80" t="s">
        <v>74</v>
      </c>
      <c r="D80" t="s">
        <v>74</v>
      </c>
      <c r="E80" t="s">
        <v>74</v>
      </c>
      <c r="F80" t="s">
        <v>1568</v>
      </c>
      <c r="G80" t="s">
        <v>74</v>
      </c>
      <c r="H80" t="s">
        <v>74</v>
      </c>
      <c r="I80" t="s">
        <v>1569</v>
      </c>
      <c r="J80" t="s">
        <v>77</v>
      </c>
      <c r="K80" t="s">
        <v>74</v>
      </c>
      <c r="L80" t="s">
        <v>74</v>
      </c>
      <c r="M80" t="s">
        <v>78</v>
      </c>
      <c r="N80" t="s">
        <v>79</v>
      </c>
      <c r="O80" t="s">
        <v>74</v>
      </c>
      <c r="P80" t="s">
        <v>74</v>
      </c>
      <c r="Q80" t="s">
        <v>74</v>
      </c>
      <c r="R80" t="s">
        <v>74</v>
      </c>
      <c r="S80" t="s">
        <v>74</v>
      </c>
      <c r="T80" t="s">
        <v>1570</v>
      </c>
      <c r="U80" t="s">
        <v>1571</v>
      </c>
      <c r="V80" t="s">
        <v>1572</v>
      </c>
      <c r="W80" t="s">
        <v>1573</v>
      </c>
      <c r="X80" t="s">
        <v>1574</v>
      </c>
      <c r="Y80" t="s">
        <v>1575</v>
      </c>
      <c r="Z80" t="s">
        <v>1576</v>
      </c>
      <c r="AA80" t="s">
        <v>1577</v>
      </c>
      <c r="AB80" t="s">
        <v>1578</v>
      </c>
      <c r="AC80" t="s">
        <v>74</v>
      </c>
      <c r="AD80" t="s">
        <v>74</v>
      </c>
      <c r="AE80" t="s">
        <v>74</v>
      </c>
      <c r="AF80" t="s">
        <v>74</v>
      </c>
      <c r="AG80">
        <v>69</v>
      </c>
      <c r="AH80">
        <v>0</v>
      </c>
      <c r="AI80">
        <v>0</v>
      </c>
      <c r="AJ80">
        <v>4</v>
      </c>
      <c r="AK80">
        <v>9</v>
      </c>
      <c r="AL80" t="s">
        <v>89</v>
      </c>
      <c r="AM80" t="s">
        <v>90</v>
      </c>
      <c r="AN80" t="s">
        <v>91</v>
      </c>
      <c r="AO80" t="s">
        <v>74</v>
      </c>
      <c r="AP80" t="s">
        <v>92</v>
      </c>
      <c r="AQ80" t="s">
        <v>74</v>
      </c>
      <c r="AR80" t="s">
        <v>93</v>
      </c>
      <c r="AS80" t="s">
        <v>94</v>
      </c>
      <c r="AT80" t="s">
        <v>891</v>
      </c>
      <c r="AU80">
        <v>2021</v>
      </c>
      <c r="AV80">
        <v>13</v>
      </c>
      <c r="AW80">
        <v>12</v>
      </c>
      <c r="AX80" t="s">
        <v>74</v>
      </c>
      <c r="AY80" t="s">
        <v>74</v>
      </c>
      <c r="AZ80" t="s">
        <v>74</v>
      </c>
      <c r="BA80" t="s">
        <v>74</v>
      </c>
      <c r="BB80" t="s">
        <v>74</v>
      </c>
      <c r="BC80" t="s">
        <v>74</v>
      </c>
      <c r="BD80">
        <v>6821</v>
      </c>
      <c r="BE80" t="s">
        <v>1579</v>
      </c>
      <c r="BF80" t="str">
        <f>HYPERLINK("http://dx.doi.org/10.3390/su13126821","http://dx.doi.org/10.3390/su13126821")</f>
        <v>http://dx.doi.org/10.3390/su13126821</v>
      </c>
      <c r="BG80" t="s">
        <v>74</v>
      </c>
      <c r="BH80" t="s">
        <v>74</v>
      </c>
      <c r="BI80">
        <v>11</v>
      </c>
      <c r="BJ80" t="s">
        <v>97</v>
      </c>
      <c r="BK80" t="s">
        <v>98</v>
      </c>
      <c r="BL80" t="s">
        <v>99</v>
      </c>
      <c r="BM80" t="s">
        <v>1580</v>
      </c>
      <c r="BN80" t="s">
        <v>74</v>
      </c>
      <c r="BO80" t="s">
        <v>101</v>
      </c>
      <c r="BP80" t="s">
        <v>74</v>
      </c>
      <c r="BQ80" t="s">
        <v>74</v>
      </c>
      <c r="BR80" t="s">
        <v>102</v>
      </c>
      <c r="BS80" t="s">
        <v>1581</v>
      </c>
      <c r="BT80" t="str">
        <f>HYPERLINK("https%3A%2F%2Fwww.webofscience.com%2Fwos%2Fwoscc%2Ffull-record%2FWOS:000666363600001","View Full Record in Web of Science")</f>
        <v>View Full Record in Web of Science</v>
      </c>
    </row>
    <row r="81" spans="1:72" x14ac:dyDescent="0.25">
      <c r="A81" t="s">
        <v>72</v>
      </c>
      <c r="B81" t="s">
        <v>1582</v>
      </c>
      <c r="C81" t="s">
        <v>74</v>
      </c>
      <c r="D81" t="s">
        <v>74</v>
      </c>
      <c r="E81" t="s">
        <v>74</v>
      </c>
      <c r="F81" t="s">
        <v>1583</v>
      </c>
      <c r="G81" t="s">
        <v>74</v>
      </c>
      <c r="H81" t="s">
        <v>74</v>
      </c>
      <c r="I81" t="s">
        <v>1584</v>
      </c>
      <c r="J81" t="s">
        <v>77</v>
      </c>
      <c r="K81" t="s">
        <v>74</v>
      </c>
      <c r="L81" t="s">
        <v>74</v>
      </c>
      <c r="M81" t="s">
        <v>78</v>
      </c>
      <c r="N81" t="s">
        <v>79</v>
      </c>
      <c r="O81" t="s">
        <v>74</v>
      </c>
      <c r="P81" t="s">
        <v>74</v>
      </c>
      <c r="Q81" t="s">
        <v>74</v>
      </c>
      <c r="R81" t="s">
        <v>74</v>
      </c>
      <c r="S81" t="s">
        <v>74</v>
      </c>
      <c r="T81" t="s">
        <v>1585</v>
      </c>
      <c r="U81" t="s">
        <v>1586</v>
      </c>
      <c r="V81" t="s">
        <v>1587</v>
      </c>
      <c r="W81" t="s">
        <v>1588</v>
      </c>
      <c r="X81" t="s">
        <v>1589</v>
      </c>
      <c r="Y81" t="s">
        <v>1590</v>
      </c>
      <c r="Z81" t="s">
        <v>1591</v>
      </c>
      <c r="AA81" t="s">
        <v>1592</v>
      </c>
      <c r="AB81" t="s">
        <v>1593</v>
      </c>
      <c r="AC81" t="s">
        <v>1594</v>
      </c>
      <c r="AD81" t="s">
        <v>1595</v>
      </c>
      <c r="AE81" t="s">
        <v>1596</v>
      </c>
      <c r="AF81" t="s">
        <v>74</v>
      </c>
      <c r="AG81">
        <v>50</v>
      </c>
      <c r="AH81">
        <v>4</v>
      </c>
      <c r="AI81">
        <v>4</v>
      </c>
      <c r="AJ81">
        <v>0</v>
      </c>
      <c r="AK81">
        <v>16</v>
      </c>
      <c r="AL81" t="s">
        <v>89</v>
      </c>
      <c r="AM81" t="s">
        <v>90</v>
      </c>
      <c r="AN81" t="s">
        <v>91</v>
      </c>
      <c r="AO81" t="s">
        <v>74</v>
      </c>
      <c r="AP81" t="s">
        <v>92</v>
      </c>
      <c r="AQ81" t="s">
        <v>74</v>
      </c>
      <c r="AR81" t="s">
        <v>93</v>
      </c>
      <c r="AS81" t="s">
        <v>94</v>
      </c>
      <c r="AT81" t="s">
        <v>891</v>
      </c>
      <c r="AU81">
        <v>2021</v>
      </c>
      <c r="AV81">
        <v>13</v>
      </c>
      <c r="AW81">
        <v>11</v>
      </c>
      <c r="AX81" t="s">
        <v>74</v>
      </c>
      <c r="AY81" t="s">
        <v>74</v>
      </c>
      <c r="AZ81" t="s">
        <v>74</v>
      </c>
      <c r="BA81" t="s">
        <v>74</v>
      </c>
      <c r="BB81" t="s">
        <v>74</v>
      </c>
      <c r="BC81" t="s">
        <v>74</v>
      </c>
      <c r="BD81">
        <v>5923</v>
      </c>
      <c r="BE81" t="s">
        <v>1597</v>
      </c>
      <c r="BF81" t="str">
        <f>HYPERLINK("http://dx.doi.org/10.3390/su13115923","http://dx.doi.org/10.3390/su13115923")</f>
        <v>http://dx.doi.org/10.3390/su13115923</v>
      </c>
      <c r="BG81" t="s">
        <v>74</v>
      </c>
      <c r="BH81" t="s">
        <v>74</v>
      </c>
      <c r="BI81">
        <v>13</v>
      </c>
      <c r="BJ81" t="s">
        <v>97</v>
      </c>
      <c r="BK81" t="s">
        <v>98</v>
      </c>
      <c r="BL81" t="s">
        <v>99</v>
      </c>
      <c r="BM81" t="s">
        <v>1598</v>
      </c>
      <c r="BN81" t="s">
        <v>74</v>
      </c>
      <c r="BO81" t="s">
        <v>453</v>
      </c>
      <c r="BP81" t="s">
        <v>74</v>
      </c>
      <c r="BQ81" t="s">
        <v>74</v>
      </c>
      <c r="BR81" t="s">
        <v>102</v>
      </c>
      <c r="BS81" t="s">
        <v>1599</v>
      </c>
      <c r="BT81" t="str">
        <f>HYPERLINK("https%3A%2F%2Fwww.webofscience.com%2Fwos%2Fwoscc%2Ffull-record%2FWOS:000660770300001","View Full Record in Web of Science")</f>
        <v>View Full Record in Web of Science</v>
      </c>
    </row>
    <row r="82" spans="1:72" x14ac:dyDescent="0.25">
      <c r="A82" t="s">
        <v>72</v>
      </c>
      <c r="B82" t="s">
        <v>1600</v>
      </c>
      <c r="C82" t="s">
        <v>74</v>
      </c>
      <c r="D82" t="s">
        <v>74</v>
      </c>
      <c r="E82" t="s">
        <v>74</v>
      </c>
      <c r="F82" t="s">
        <v>1601</v>
      </c>
      <c r="G82" t="s">
        <v>74</v>
      </c>
      <c r="H82" t="s">
        <v>74</v>
      </c>
      <c r="I82" t="s">
        <v>1602</v>
      </c>
      <c r="J82" t="s">
        <v>77</v>
      </c>
      <c r="K82" t="s">
        <v>74</v>
      </c>
      <c r="L82" t="s">
        <v>74</v>
      </c>
      <c r="M82" t="s">
        <v>78</v>
      </c>
      <c r="N82" t="s">
        <v>79</v>
      </c>
      <c r="O82" t="s">
        <v>74</v>
      </c>
      <c r="P82" t="s">
        <v>74</v>
      </c>
      <c r="Q82" t="s">
        <v>74</v>
      </c>
      <c r="R82" t="s">
        <v>74</v>
      </c>
      <c r="S82" t="s">
        <v>74</v>
      </c>
      <c r="T82" t="s">
        <v>1603</v>
      </c>
      <c r="U82" t="s">
        <v>1604</v>
      </c>
      <c r="V82" t="s">
        <v>1605</v>
      </c>
      <c r="W82" t="s">
        <v>1606</v>
      </c>
      <c r="X82" t="s">
        <v>1607</v>
      </c>
      <c r="Y82" t="s">
        <v>1608</v>
      </c>
      <c r="Z82" t="s">
        <v>1609</v>
      </c>
      <c r="AA82" t="s">
        <v>1610</v>
      </c>
      <c r="AB82" t="s">
        <v>1611</v>
      </c>
      <c r="AC82" t="s">
        <v>74</v>
      </c>
      <c r="AD82" t="s">
        <v>74</v>
      </c>
      <c r="AE82" t="s">
        <v>74</v>
      </c>
      <c r="AF82" t="s">
        <v>74</v>
      </c>
      <c r="AG82">
        <v>76</v>
      </c>
      <c r="AH82">
        <v>1</v>
      </c>
      <c r="AI82">
        <v>1</v>
      </c>
      <c r="AJ82">
        <v>4</v>
      </c>
      <c r="AK82">
        <v>18</v>
      </c>
      <c r="AL82" t="s">
        <v>89</v>
      </c>
      <c r="AM82" t="s">
        <v>90</v>
      </c>
      <c r="AN82" t="s">
        <v>91</v>
      </c>
      <c r="AO82" t="s">
        <v>74</v>
      </c>
      <c r="AP82" t="s">
        <v>92</v>
      </c>
      <c r="AQ82" t="s">
        <v>74</v>
      </c>
      <c r="AR82" t="s">
        <v>93</v>
      </c>
      <c r="AS82" t="s">
        <v>94</v>
      </c>
      <c r="AT82" t="s">
        <v>891</v>
      </c>
      <c r="AU82">
        <v>2021</v>
      </c>
      <c r="AV82">
        <v>13</v>
      </c>
      <c r="AW82">
        <v>11</v>
      </c>
      <c r="AX82" t="s">
        <v>74</v>
      </c>
      <c r="AY82" t="s">
        <v>74</v>
      </c>
      <c r="AZ82" t="s">
        <v>74</v>
      </c>
      <c r="BA82" t="s">
        <v>74</v>
      </c>
      <c r="BB82" t="s">
        <v>74</v>
      </c>
      <c r="BC82" t="s">
        <v>74</v>
      </c>
      <c r="BD82">
        <v>6285</v>
      </c>
      <c r="BE82" t="s">
        <v>1612</v>
      </c>
      <c r="BF82" t="str">
        <f>HYPERLINK("http://dx.doi.org/10.3390/su13116285","http://dx.doi.org/10.3390/su13116285")</f>
        <v>http://dx.doi.org/10.3390/su13116285</v>
      </c>
      <c r="BG82" t="s">
        <v>74</v>
      </c>
      <c r="BH82" t="s">
        <v>74</v>
      </c>
      <c r="BI82">
        <v>12</v>
      </c>
      <c r="BJ82" t="s">
        <v>97</v>
      </c>
      <c r="BK82" t="s">
        <v>98</v>
      </c>
      <c r="BL82" t="s">
        <v>99</v>
      </c>
      <c r="BM82" t="s">
        <v>1613</v>
      </c>
      <c r="BN82" t="s">
        <v>74</v>
      </c>
      <c r="BO82" t="s">
        <v>101</v>
      </c>
      <c r="BP82" t="s">
        <v>74</v>
      </c>
      <c r="BQ82" t="s">
        <v>74</v>
      </c>
      <c r="BR82" t="s">
        <v>102</v>
      </c>
      <c r="BS82" t="s">
        <v>1614</v>
      </c>
      <c r="BT82" t="str">
        <f>HYPERLINK("https%3A%2F%2Fwww.webofscience.com%2Fwos%2Fwoscc%2Ffull-record%2FWOS:000660718000001","View Full Record in Web of Science")</f>
        <v>View Full Record in Web of Science</v>
      </c>
    </row>
    <row r="83" spans="1:72" x14ac:dyDescent="0.25">
      <c r="A83" t="s">
        <v>72</v>
      </c>
      <c r="B83" t="s">
        <v>1615</v>
      </c>
      <c r="C83" t="s">
        <v>74</v>
      </c>
      <c r="D83" t="s">
        <v>74</v>
      </c>
      <c r="E83" t="s">
        <v>74</v>
      </c>
      <c r="F83" t="s">
        <v>1616</v>
      </c>
      <c r="G83" t="s">
        <v>74</v>
      </c>
      <c r="H83" t="s">
        <v>74</v>
      </c>
      <c r="I83" t="s">
        <v>1617</v>
      </c>
      <c r="J83" t="s">
        <v>77</v>
      </c>
      <c r="K83" t="s">
        <v>74</v>
      </c>
      <c r="L83" t="s">
        <v>74</v>
      </c>
      <c r="M83" t="s">
        <v>78</v>
      </c>
      <c r="N83" t="s">
        <v>79</v>
      </c>
      <c r="O83" t="s">
        <v>74</v>
      </c>
      <c r="P83" t="s">
        <v>74</v>
      </c>
      <c r="Q83" t="s">
        <v>74</v>
      </c>
      <c r="R83" t="s">
        <v>74</v>
      </c>
      <c r="S83" t="s">
        <v>74</v>
      </c>
      <c r="T83" t="s">
        <v>1618</v>
      </c>
      <c r="U83" t="s">
        <v>1619</v>
      </c>
      <c r="V83" t="s">
        <v>1620</v>
      </c>
      <c r="W83" t="s">
        <v>1621</v>
      </c>
      <c r="X83" t="s">
        <v>1622</v>
      </c>
      <c r="Y83" t="s">
        <v>1623</v>
      </c>
      <c r="Z83" t="s">
        <v>1624</v>
      </c>
      <c r="AA83" t="s">
        <v>1625</v>
      </c>
      <c r="AB83" t="s">
        <v>1626</v>
      </c>
      <c r="AC83" t="s">
        <v>74</v>
      </c>
      <c r="AD83" t="s">
        <v>74</v>
      </c>
      <c r="AE83" t="s">
        <v>74</v>
      </c>
      <c r="AF83" t="s">
        <v>74</v>
      </c>
      <c r="AG83">
        <v>68</v>
      </c>
      <c r="AH83">
        <v>22</v>
      </c>
      <c r="AI83">
        <v>22</v>
      </c>
      <c r="AJ83">
        <v>3</v>
      </c>
      <c r="AK83">
        <v>32</v>
      </c>
      <c r="AL83" t="s">
        <v>89</v>
      </c>
      <c r="AM83" t="s">
        <v>90</v>
      </c>
      <c r="AN83" t="s">
        <v>91</v>
      </c>
      <c r="AO83" t="s">
        <v>74</v>
      </c>
      <c r="AP83" t="s">
        <v>92</v>
      </c>
      <c r="AQ83" t="s">
        <v>74</v>
      </c>
      <c r="AR83" t="s">
        <v>93</v>
      </c>
      <c r="AS83" t="s">
        <v>94</v>
      </c>
      <c r="AT83" t="s">
        <v>891</v>
      </c>
      <c r="AU83">
        <v>2021</v>
      </c>
      <c r="AV83">
        <v>13</v>
      </c>
      <c r="AW83">
        <v>11</v>
      </c>
      <c r="AX83" t="s">
        <v>74</v>
      </c>
      <c r="AY83" t="s">
        <v>74</v>
      </c>
      <c r="AZ83" t="s">
        <v>74</v>
      </c>
      <c r="BA83" t="s">
        <v>74</v>
      </c>
      <c r="BB83" t="s">
        <v>74</v>
      </c>
      <c r="BC83" t="s">
        <v>74</v>
      </c>
      <c r="BD83">
        <v>6444</v>
      </c>
      <c r="BE83" t="s">
        <v>1627</v>
      </c>
      <c r="BF83" t="str">
        <f>HYPERLINK("http://dx.doi.org/10.3390/su13116444","http://dx.doi.org/10.3390/su13116444")</f>
        <v>http://dx.doi.org/10.3390/su13116444</v>
      </c>
      <c r="BG83" t="s">
        <v>74</v>
      </c>
      <c r="BH83" t="s">
        <v>74</v>
      </c>
      <c r="BI83">
        <v>25</v>
      </c>
      <c r="BJ83" t="s">
        <v>97</v>
      </c>
      <c r="BK83" t="s">
        <v>98</v>
      </c>
      <c r="BL83" t="s">
        <v>99</v>
      </c>
      <c r="BM83" t="s">
        <v>1628</v>
      </c>
      <c r="BN83" t="s">
        <v>74</v>
      </c>
      <c r="BO83" t="s">
        <v>101</v>
      </c>
      <c r="BP83" t="s">
        <v>74</v>
      </c>
      <c r="BQ83" t="s">
        <v>74</v>
      </c>
      <c r="BR83" t="s">
        <v>102</v>
      </c>
      <c r="BS83" t="s">
        <v>1629</v>
      </c>
      <c r="BT83" t="str">
        <f>HYPERLINK("https%3A%2F%2Fwww.webofscience.com%2Fwos%2Fwoscc%2Ffull-record%2FWOS:000660761900001","View Full Record in Web of Science")</f>
        <v>View Full Record in Web of Science</v>
      </c>
    </row>
    <row r="84" spans="1:72" x14ac:dyDescent="0.25">
      <c r="A84" t="s">
        <v>72</v>
      </c>
      <c r="B84" t="s">
        <v>1630</v>
      </c>
      <c r="C84" t="s">
        <v>74</v>
      </c>
      <c r="D84" t="s">
        <v>74</v>
      </c>
      <c r="E84" t="s">
        <v>74</v>
      </c>
      <c r="F84" t="s">
        <v>1631</v>
      </c>
      <c r="G84" t="s">
        <v>74</v>
      </c>
      <c r="H84" t="s">
        <v>74</v>
      </c>
      <c r="I84" t="s">
        <v>1632</v>
      </c>
      <c r="J84" t="s">
        <v>1633</v>
      </c>
      <c r="K84" t="s">
        <v>74</v>
      </c>
      <c r="L84" t="s">
        <v>74</v>
      </c>
      <c r="M84" t="s">
        <v>78</v>
      </c>
      <c r="N84" t="s">
        <v>79</v>
      </c>
      <c r="O84" t="s">
        <v>74</v>
      </c>
      <c r="P84" t="s">
        <v>74</v>
      </c>
      <c r="Q84" t="s">
        <v>74</v>
      </c>
      <c r="R84" t="s">
        <v>74</v>
      </c>
      <c r="S84" t="s">
        <v>74</v>
      </c>
      <c r="T84" t="s">
        <v>1634</v>
      </c>
      <c r="U84" t="s">
        <v>1635</v>
      </c>
      <c r="V84" t="s">
        <v>1636</v>
      </c>
      <c r="W84" t="s">
        <v>1637</v>
      </c>
      <c r="X84" t="s">
        <v>1638</v>
      </c>
      <c r="Y84" t="s">
        <v>1639</v>
      </c>
      <c r="Z84" t="s">
        <v>1640</v>
      </c>
      <c r="AA84" t="s">
        <v>1641</v>
      </c>
      <c r="AB84" t="s">
        <v>1642</v>
      </c>
      <c r="AC84" t="s">
        <v>74</v>
      </c>
      <c r="AD84" t="s">
        <v>74</v>
      </c>
      <c r="AE84" t="s">
        <v>74</v>
      </c>
      <c r="AF84" t="s">
        <v>74</v>
      </c>
      <c r="AG84">
        <v>33</v>
      </c>
      <c r="AH84">
        <v>0</v>
      </c>
      <c r="AI84">
        <v>0</v>
      </c>
      <c r="AJ84">
        <v>3</v>
      </c>
      <c r="AK84">
        <v>15</v>
      </c>
      <c r="AL84" t="s">
        <v>194</v>
      </c>
      <c r="AM84" t="s">
        <v>195</v>
      </c>
      <c r="AN84" t="s">
        <v>196</v>
      </c>
      <c r="AO84" t="s">
        <v>1643</v>
      </c>
      <c r="AP84" t="s">
        <v>1644</v>
      </c>
      <c r="AQ84" t="s">
        <v>74</v>
      </c>
      <c r="AR84" t="s">
        <v>1645</v>
      </c>
      <c r="AS84" t="s">
        <v>1646</v>
      </c>
      <c r="AT84" t="s">
        <v>1647</v>
      </c>
      <c r="AU84">
        <v>2022</v>
      </c>
      <c r="AV84">
        <v>59</v>
      </c>
      <c r="AW84">
        <v>6</v>
      </c>
      <c r="AX84" t="s">
        <v>74</v>
      </c>
      <c r="AY84" t="s">
        <v>74</v>
      </c>
      <c r="AZ84" t="s">
        <v>74</v>
      </c>
      <c r="BA84" t="s">
        <v>74</v>
      </c>
      <c r="BB84">
        <v>646</v>
      </c>
      <c r="BC84">
        <v>657</v>
      </c>
      <c r="BD84" t="s">
        <v>74</v>
      </c>
      <c r="BE84" t="s">
        <v>1648</v>
      </c>
      <c r="BF84" t="str">
        <f>HYPERLINK("http://dx.doi.org/10.1080/14703297.2021.1927798","http://dx.doi.org/10.1080/14703297.2021.1927798")</f>
        <v>http://dx.doi.org/10.1080/14703297.2021.1927798</v>
      </c>
      <c r="BG84" t="s">
        <v>74</v>
      </c>
      <c r="BH84" t="s">
        <v>1649</v>
      </c>
      <c r="BI84">
        <v>12</v>
      </c>
      <c r="BJ84" t="s">
        <v>128</v>
      </c>
      <c r="BK84" t="s">
        <v>176</v>
      </c>
      <c r="BL84" t="s">
        <v>128</v>
      </c>
      <c r="BM84" t="s">
        <v>1650</v>
      </c>
      <c r="BN84" t="s">
        <v>74</v>
      </c>
      <c r="BO84" t="s">
        <v>1651</v>
      </c>
      <c r="BP84" t="s">
        <v>74</v>
      </c>
      <c r="BQ84" t="s">
        <v>74</v>
      </c>
      <c r="BR84" t="s">
        <v>102</v>
      </c>
      <c r="BS84" t="s">
        <v>1652</v>
      </c>
      <c r="BT84" t="str">
        <f>HYPERLINK("https%3A%2F%2Fwww.webofscience.com%2Fwos%2Fwoscc%2Ffull-record%2FWOS:000652137900001","View Full Record in Web of Science")</f>
        <v>View Full Record in Web of Science</v>
      </c>
    </row>
    <row r="85" spans="1:72" x14ac:dyDescent="0.25">
      <c r="A85" t="s">
        <v>72</v>
      </c>
      <c r="B85" t="s">
        <v>1653</v>
      </c>
      <c r="C85" t="s">
        <v>74</v>
      </c>
      <c r="D85" t="s">
        <v>74</v>
      </c>
      <c r="E85" t="s">
        <v>74</v>
      </c>
      <c r="F85" t="s">
        <v>1654</v>
      </c>
      <c r="G85" t="s">
        <v>74</v>
      </c>
      <c r="H85" t="s">
        <v>74</v>
      </c>
      <c r="I85" t="s">
        <v>1655</v>
      </c>
      <c r="J85" t="s">
        <v>77</v>
      </c>
      <c r="K85" t="s">
        <v>74</v>
      </c>
      <c r="L85" t="s">
        <v>74</v>
      </c>
      <c r="M85" t="s">
        <v>78</v>
      </c>
      <c r="N85" t="s">
        <v>79</v>
      </c>
      <c r="O85" t="s">
        <v>74</v>
      </c>
      <c r="P85" t="s">
        <v>74</v>
      </c>
      <c r="Q85" t="s">
        <v>74</v>
      </c>
      <c r="R85" t="s">
        <v>74</v>
      </c>
      <c r="S85" t="s">
        <v>74</v>
      </c>
      <c r="T85" t="s">
        <v>1656</v>
      </c>
      <c r="U85" t="s">
        <v>1657</v>
      </c>
      <c r="V85" t="s">
        <v>1658</v>
      </c>
      <c r="W85" t="s">
        <v>1659</v>
      </c>
      <c r="X85" t="s">
        <v>1660</v>
      </c>
      <c r="Y85" t="s">
        <v>1661</v>
      </c>
      <c r="Z85" t="s">
        <v>1662</v>
      </c>
      <c r="AA85" t="s">
        <v>1663</v>
      </c>
      <c r="AB85" t="s">
        <v>1664</v>
      </c>
      <c r="AC85" t="s">
        <v>74</v>
      </c>
      <c r="AD85" t="s">
        <v>74</v>
      </c>
      <c r="AE85" t="s">
        <v>74</v>
      </c>
      <c r="AF85" t="s">
        <v>74</v>
      </c>
      <c r="AG85">
        <v>58</v>
      </c>
      <c r="AH85">
        <v>49</v>
      </c>
      <c r="AI85">
        <v>49</v>
      </c>
      <c r="AJ85">
        <v>10</v>
      </c>
      <c r="AK85">
        <v>104</v>
      </c>
      <c r="AL85" t="s">
        <v>89</v>
      </c>
      <c r="AM85" t="s">
        <v>90</v>
      </c>
      <c r="AN85" t="s">
        <v>91</v>
      </c>
      <c r="AO85" t="s">
        <v>74</v>
      </c>
      <c r="AP85" t="s">
        <v>92</v>
      </c>
      <c r="AQ85" t="s">
        <v>74</v>
      </c>
      <c r="AR85" t="s">
        <v>93</v>
      </c>
      <c r="AS85" t="s">
        <v>94</v>
      </c>
      <c r="AT85" t="s">
        <v>954</v>
      </c>
      <c r="AU85">
        <v>2021</v>
      </c>
      <c r="AV85">
        <v>13</v>
      </c>
      <c r="AW85">
        <v>9</v>
      </c>
      <c r="AX85" t="s">
        <v>74</v>
      </c>
      <c r="AY85" t="s">
        <v>74</v>
      </c>
      <c r="AZ85" t="s">
        <v>74</v>
      </c>
      <c r="BA85" t="s">
        <v>74</v>
      </c>
      <c r="BB85" t="s">
        <v>74</v>
      </c>
      <c r="BC85" t="s">
        <v>74</v>
      </c>
      <c r="BD85">
        <v>5311</v>
      </c>
      <c r="BE85" t="s">
        <v>1665</v>
      </c>
      <c r="BF85" t="str">
        <f>HYPERLINK("http://dx.doi.org/10.3390/su13095311","http://dx.doi.org/10.3390/su13095311")</f>
        <v>http://dx.doi.org/10.3390/su13095311</v>
      </c>
      <c r="BG85" t="s">
        <v>74</v>
      </c>
      <c r="BH85" t="s">
        <v>74</v>
      </c>
      <c r="BI85">
        <v>20</v>
      </c>
      <c r="BJ85" t="s">
        <v>97</v>
      </c>
      <c r="BK85" t="s">
        <v>98</v>
      </c>
      <c r="BL85" t="s">
        <v>99</v>
      </c>
      <c r="BM85" t="s">
        <v>1666</v>
      </c>
      <c r="BN85" t="s">
        <v>74</v>
      </c>
      <c r="BO85" t="s">
        <v>179</v>
      </c>
      <c r="BP85" t="s">
        <v>74</v>
      </c>
      <c r="BQ85" t="s">
        <v>74</v>
      </c>
      <c r="BR85" t="s">
        <v>102</v>
      </c>
      <c r="BS85" t="s">
        <v>1667</v>
      </c>
      <c r="BT85" t="str">
        <f>HYPERLINK("https%3A%2F%2Fwww.webofscience.com%2Fwos%2Fwoscc%2Ffull-record%2FWOS:000650875300001","View Full Record in Web of Science")</f>
        <v>View Full Record in Web of Science</v>
      </c>
    </row>
    <row r="86" spans="1:72" x14ac:dyDescent="0.25">
      <c r="A86" t="s">
        <v>72</v>
      </c>
      <c r="B86" t="s">
        <v>1668</v>
      </c>
      <c r="C86" t="s">
        <v>74</v>
      </c>
      <c r="D86" t="s">
        <v>74</v>
      </c>
      <c r="E86" t="s">
        <v>74</v>
      </c>
      <c r="F86" t="s">
        <v>1669</v>
      </c>
      <c r="G86" t="s">
        <v>74</v>
      </c>
      <c r="H86" t="s">
        <v>74</v>
      </c>
      <c r="I86" t="s">
        <v>1670</v>
      </c>
      <c r="J86" t="s">
        <v>157</v>
      </c>
      <c r="K86" t="s">
        <v>74</v>
      </c>
      <c r="L86" t="s">
        <v>74</v>
      </c>
      <c r="M86" t="s">
        <v>78</v>
      </c>
      <c r="N86" t="s">
        <v>79</v>
      </c>
      <c r="O86" t="s">
        <v>74</v>
      </c>
      <c r="P86" t="s">
        <v>74</v>
      </c>
      <c r="Q86" t="s">
        <v>74</v>
      </c>
      <c r="R86" t="s">
        <v>74</v>
      </c>
      <c r="S86" t="s">
        <v>74</v>
      </c>
      <c r="T86" t="s">
        <v>1671</v>
      </c>
      <c r="U86" t="s">
        <v>74</v>
      </c>
      <c r="V86" t="s">
        <v>1672</v>
      </c>
      <c r="W86" t="s">
        <v>1673</v>
      </c>
      <c r="X86" t="s">
        <v>1674</v>
      </c>
      <c r="Y86" t="s">
        <v>1675</v>
      </c>
      <c r="Z86" t="s">
        <v>1676</v>
      </c>
      <c r="AA86" t="s">
        <v>1677</v>
      </c>
      <c r="AB86" t="s">
        <v>74</v>
      </c>
      <c r="AC86" t="s">
        <v>74</v>
      </c>
      <c r="AD86" t="s">
        <v>74</v>
      </c>
      <c r="AE86" t="s">
        <v>74</v>
      </c>
      <c r="AF86" t="s">
        <v>74</v>
      </c>
      <c r="AG86">
        <v>37</v>
      </c>
      <c r="AH86">
        <v>14</v>
      </c>
      <c r="AI86">
        <v>14</v>
      </c>
      <c r="AJ86">
        <v>8</v>
      </c>
      <c r="AK86">
        <v>28</v>
      </c>
      <c r="AL86" t="s">
        <v>167</v>
      </c>
      <c r="AM86" t="s">
        <v>168</v>
      </c>
      <c r="AN86" t="s">
        <v>169</v>
      </c>
      <c r="AO86" t="s">
        <v>170</v>
      </c>
      <c r="AP86" t="s">
        <v>74</v>
      </c>
      <c r="AQ86" t="s">
        <v>74</v>
      </c>
      <c r="AR86" t="s">
        <v>171</v>
      </c>
      <c r="AS86" t="s">
        <v>172</v>
      </c>
      <c r="AT86" t="s">
        <v>1678</v>
      </c>
      <c r="AU86">
        <v>2021</v>
      </c>
      <c r="AV86">
        <v>12</v>
      </c>
      <c r="AW86" t="s">
        <v>74</v>
      </c>
      <c r="AX86" t="s">
        <v>74</v>
      </c>
      <c r="AY86" t="s">
        <v>74</v>
      </c>
      <c r="AZ86" t="s">
        <v>74</v>
      </c>
      <c r="BA86" t="s">
        <v>74</v>
      </c>
      <c r="BB86" t="s">
        <v>74</v>
      </c>
      <c r="BC86" t="s">
        <v>74</v>
      </c>
      <c r="BD86">
        <v>648344</v>
      </c>
      <c r="BE86" t="s">
        <v>1679</v>
      </c>
      <c r="BF86" t="str">
        <f>HYPERLINK("http://dx.doi.org/10.3389/fpsyg.2021.648344","http://dx.doi.org/10.3389/fpsyg.2021.648344")</f>
        <v>http://dx.doi.org/10.3389/fpsyg.2021.648344</v>
      </c>
      <c r="BG86" t="s">
        <v>74</v>
      </c>
      <c r="BH86" t="s">
        <v>74</v>
      </c>
      <c r="BI86">
        <v>9</v>
      </c>
      <c r="BJ86" t="s">
        <v>175</v>
      </c>
      <c r="BK86" t="s">
        <v>176</v>
      </c>
      <c r="BL86" t="s">
        <v>177</v>
      </c>
      <c r="BM86" t="s">
        <v>1680</v>
      </c>
      <c r="BN86">
        <v>33959076</v>
      </c>
      <c r="BO86" t="s">
        <v>453</v>
      </c>
      <c r="BP86" t="s">
        <v>74</v>
      </c>
      <c r="BQ86" t="s">
        <v>74</v>
      </c>
      <c r="BR86" t="s">
        <v>102</v>
      </c>
      <c r="BS86" t="s">
        <v>1681</v>
      </c>
      <c r="BT86" t="str">
        <f>HYPERLINK("https%3A%2F%2Fwww.webofscience.com%2Fwos%2Fwoscc%2Ffull-record%2FWOS:000646586800001","View Full Record in Web of Science")</f>
        <v>View Full Record in Web of Science</v>
      </c>
    </row>
    <row r="87" spans="1:72" x14ac:dyDescent="0.25">
      <c r="A87" t="s">
        <v>72</v>
      </c>
      <c r="B87" t="s">
        <v>1682</v>
      </c>
      <c r="C87" t="s">
        <v>74</v>
      </c>
      <c r="D87" t="s">
        <v>74</v>
      </c>
      <c r="E87" t="s">
        <v>74</v>
      </c>
      <c r="F87" t="s">
        <v>1683</v>
      </c>
      <c r="G87" t="s">
        <v>74</v>
      </c>
      <c r="H87" t="s">
        <v>74</v>
      </c>
      <c r="I87" t="s">
        <v>1684</v>
      </c>
      <c r="J87" t="s">
        <v>1685</v>
      </c>
      <c r="K87" t="s">
        <v>74</v>
      </c>
      <c r="L87" t="s">
        <v>74</v>
      </c>
      <c r="M87" t="s">
        <v>78</v>
      </c>
      <c r="N87" t="s">
        <v>79</v>
      </c>
      <c r="O87" t="s">
        <v>74</v>
      </c>
      <c r="P87" t="s">
        <v>74</v>
      </c>
      <c r="Q87" t="s">
        <v>74</v>
      </c>
      <c r="R87" t="s">
        <v>74</v>
      </c>
      <c r="S87" t="s">
        <v>74</v>
      </c>
      <c r="T87" t="s">
        <v>1686</v>
      </c>
      <c r="U87" t="s">
        <v>1687</v>
      </c>
      <c r="V87" t="s">
        <v>1688</v>
      </c>
      <c r="W87" t="s">
        <v>1689</v>
      </c>
      <c r="X87" t="s">
        <v>1690</v>
      </c>
      <c r="Y87" t="s">
        <v>1691</v>
      </c>
      <c r="Z87" t="s">
        <v>1692</v>
      </c>
      <c r="AA87" t="s">
        <v>1693</v>
      </c>
      <c r="AB87" t="s">
        <v>1694</v>
      </c>
      <c r="AC87" t="s">
        <v>74</v>
      </c>
      <c r="AD87" t="s">
        <v>74</v>
      </c>
      <c r="AE87" t="s">
        <v>74</v>
      </c>
      <c r="AF87" t="s">
        <v>74</v>
      </c>
      <c r="AG87">
        <v>80</v>
      </c>
      <c r="AH87">
        <v>34</v>
      </c>
      <c r="AI87">
        <v>34</v>
      </c>
      <c r="AJ87">
        <v>4</v>
      </c>
      <c r="AK87">
        <v>37</v>
      </c>
      <c r="AL87" t="s">
        <v>1695</v>
      </c>
      <c r="AM87" t="s">
        <v>1696</v>
      </c>
      <c r="AN87" t="s">
        <v>1697</v>
      </c>
      <c r="AO87" t="s">
        <v>1698</v>
      </c>
      <c r="AP87" t="s">
        <v>1699</v>
      </c>
      <c r="AQ87" t="s">
        <v>74</v>
      </c>
      <c r="AR87" t="s">
        <v>1700</v>
      </c>
      <c r="AS87" t="s">
        <v>1701</v>
      </c>
      <c r="AT87" t="s">
        <v>891</v>
      </c>
      <c r="AU87">
        <v>2021</v>
      </c>
      <c r="AV87">
        <v>37</v>
      </c>
      <c r="AW87" t="s">
        <v>74</v>
      </c>
      <c r="AX87" t="s">
        <v>74</v>
      </c>
      <c r="AY87" t="s">
        <v>74</v>
      </c>
      <c r="AZ87" t="s">
        <v>74</v>
      </c>
      <c r="BA87" t="s">
        <v>74</v>
      </c>
      <c r="BB87" t="s">
        <v>74</v>
      </c>
      <c r="BC87" t="s">
        <v>74</v>
      </c>
      <c r="BD87">
        <v>100218</v>
      </c>
      <c r="BE87" t="s">
        <v>1702</v>
      </c>
      <c r="BF87" t="str">
        <f>HYPERLINK("http://dx.doi.org/10.1016/j.iree.2021.100218","http://dx.doi.org/10.1016/j.iree.2021.100218")</f>
        <v>http://dx.doi.org/10.1016/j.iree.2021.100218</v>
      </c>
      <c r="BG87" t="s">
        <v>74</v>
      </c>
      <c r="BH87" t="s">
        <v>1703</v>
      </c>
      <c r="BI87">
        <v>14</v>
      </c>
      <c r="BJ87" t="s">
        <v>1704</v>
      </c>
      <c r="BK87" t="s">
        <v>176</v>
      </c>
      <c r="BL87" t="s">
        <v>1705</v>
      </c>
      <c r="BM87" t="s">
        <v>1706</v>
      </c>
      <c r="BN87" t="s">
        <v>74</v>
      </c>
      <c r="BO87" t="s">
        <v>1485</v>
      </c>
      <c r="BP87" t="s">
        <v>74</v>
      </c>
      <c r="BQ87" t="s">
        <v>74</v>
      </c>
      <c r="BR87" t="s">
        <v>102</v>
      </c>
      <c r="BS87" t="s">
        <v>1707</v>
      </c>
      <c r="BT87" t="str">
        <f>HYPERLINK("https%3A%2F%2Fwww.webofscience.com%2Fwos%2Fwoscc%2Ffull-record%2FWOS:000661428400009","View Full Record in Web of Science")</f>
        <v>View Full Record in Web of Science</v>
      </c>
    </row>
    <row r="88" spans="1:72" x14ac:dyDescent="0.25">
      <c r="A88" t="s">
        <v>72</v>
      </c>
      <c r="B88" t="s">
        <v>1708</v>
      </c>
      <c r="C88" t="s">
        <v>74</v>
      </c>
      <c r="D88" t="s">
        <v>74</v>
      </c>
      <c r="E88" t="s">
        <v>74</v>
      </c>
      <c r="F88" t="s">
        <v>1709</v>
      </c>
      <c r="G88" t="s">
        <v>74</v>
      </c>
      <c r="H88" t="s">
        <v>74</v>
      </c>
      <c r="I88" t="s">
        <v>1710</v>
      </c>
      <c r="J88" t="s">
        <v>1711</v>
      </c>
      <c r="K88" t="s">
        <v>74</v>
      </c>
      <c r="L88" t="s">
        <v>74</v>
      </c>
      <c r="M88" t="s">
        <v>78</v>
      </c>
      <c r="N88" t="s">
        <v>79</v>
      </c>
      <c r="O88" t="s">
        <v>74</v>
      </c>
      <c r="P88" t="s">
        <v>74</v>
      </c>
      <c r="Q88" t="s">
        <v>74</v>
      </c>
      <c r="R88" t="s">
        <v>74</v>
      </c>
      <c r="S88" t="s">
        <v>74</v>
      </c>
      <c r="T88" t="s">
        <v>1712</v>
      </c>
      <c r="U88" t="s">
        <v>1713</v>
      </c>
      <c r="V88" t="s">
        <v>1714</v>
      </c>
      <c r="W88" t="s">
        <v>1715</v>
      </c>
      <c r="X88" t="s">
        <v>314</v>
      </c>
      <c r="Y88" t="s">
        <v>1716</v>
      </c>
      <c r="Z88" t="s">
        <v>1717</v>
      </c>
      <c r="AA88" t="s">
        <v>1718</v>
      </c>
      <c r="AB88" t="s">
        <v>1719</v>
      </c>
      <c r="AC88" t="s">
        <v>74</v>
      </c>
      <c r="AD88" t="s">
        <v>74</v>
      </c>
      <c r="AE88" t="s">
        <v>74</v>
      </c>
      <c r="AF88" t="s">
        <v>74</v>
      </c>
      <c r="AG88">
        <v>90</v>
      </c>
      <c r="AH88">
        <v>6</v>
      </c>
      <c r="AI88">
        <v>6</v>
      </c>
      <c r="AJ88">
        <v>3</v>
      </c>
      <c r="AK88">
        <v>34</v>
      </c>
      <c r="AL88" t="s">
        <v>319</v>
      </c>
      <c r="AM88" t="s">
        <v>320</v>
      </c>
      <c r="AN88" t="s">
        <v>321</v>
      </c>
      <c r="AO88" t="s">
        <v>1720</v>
      </c>
      <c r="AP88" t="s">
        <v>1721</v>
      </c>
      <c r="AQ88" t="s">
        <v>74</v>
      </c>
      <c r="AR88" t="s">
        <v>1722</v>
      </c>
      <c r="AS88" t="s">
        <v>1723</v>
      </c>
      <c r="AT88" t="s">
        <v>607</v>
      </c>
      <c r="AU88">
        <v>2021</v>
      </c>
      <c r="AV88">
        <v>22</v>
      </c>
      <c r="AW88">
        <v>8</v>
      </c>
      <c r="AX88" t="s">
        <v>74</v>
      </c>
      <c r="AY88" t="s">
        <v>74</v>
      </c>
      <c r="AZ88" t="s">
        <v>74</v>
      </c>
      <c r="BA88" t="s">
        <v>74</v>
      </c>
      <c r="BB88">
        <v>3543</v>
      </c>
      <c r="BC88">
        <v>3570</v>
      </c>
      <c r="BD88" t="s">
        <v>74</v>
      </c>
      <c r="BE88" t="s">
        <v>1724</v>
      </c>
      <c r="BF88" t="str">
        <f>HYPERLINK("http://dx.doi.org/10.1007/s10902-021-00382-5","http://dx.doi.org/10.1007/s10902-021-00382-5")</f>
        <v>http://dx.doi.org/10.1007/s10902-021-00382-5</v>
      </c>
      <c r="BG88" t="s">
        <v>74</v>
      </c>
      <c r="BH88" t="s">
        <v>1725</v>
      </c>
      <c r="BI88">
        <v>28</v>
      </c>
      <c r="BJ88" t="s">
        <v>1726</v>
      </c>
      <c r="BK88" t="s">
        <v>176</v>
      </c>
      <c r="BL88" t="s">
        <v>1727</v>
      </c>
      <c r="BM88" t="s">
        <v>1728</v>
      </c>
      <c r="BN88" t="s">
        <v>74</v>
      </c>
      <c r="BO88" t="s">
        <v>74</v>
      </c>
      <c r="BP88" t="s">
        <v>74</v>
      </c>
      <c r="BQ88" t="s">
        <v>74</v>
      </c>
      <c r="BR88" t="s">
        <v>102</v>
      </c>
      <c r="BS88" t="s">
        <v>1729</v>
      </c>
      <c r="BT88" t="str">
        <f>HYPERLINK("https%3A%2F%2Fwww.webofscience.com%2Fwos%2Fwoscc%2Ffull-record%2FWOS:000632880000002","View Full Record in Web of Science")</f>
        <v>View Full Record in Web of Science</v>
      </c>
    </row>
    <row r="89" spans="1:72" x14ac:dyDescent="0.25">
      <c r="A89" t="s">
        <v>72</v>
      </c>
      <c r="B89" t="s">
        <v>1730</v>
      </c>
      <c r="C89" t="s">
        <v>74</v>
      </c>
      <c r="D89" t="s">
        <v>74</v>
      </c>
      <c r="E89" t="s">
        <v>74</v>
      </c>
      <c r="F89" t="s">
        <v>1731</v>
      </c>
      <c r="G89" t="s">
        <v>74</v>
      </c>
      <c r="H89" t="s">
        <v>74</v>
      </c>
      <c r="I89" t="s">
        <v>1732</v>
      </c>
      <c r="J89" t="s">
        <v>1733</v>
      </c>
      <c r="K89" t="s">
        <v>74</v>
      </c>
      <c r="L89" t="s">
        <v>74</v>
      </c>
      <c r="M89" t="s">
        <v>78</v>
      </c>
      <c r="N89" t="s">
        <v>79</v>
      </c>
      <c r="O89" t="s">
        <v>74</v>
      </c>
      <c r="P89" t="s">
        <v>74</v>
      </c>
      <c r="Q89" t="s">
        <v>74</v>
      </c>
      <c r="R89" t="s">
        <v>74</v>
      </c>
      <c r="S89" t="s">
        <v>74</v>
      </c>
      <c r="T89" t="s">
        <v>1734</v>
      </c>
      <c r="U89" t="s">
        <v>1735</v>
      </c>
      <c r="V89" t="s">
        <v>1736</v>
      </c>
      <c r="W89" t="s">
        <v>1737</v>
      </c>
      <c r="X89" t="s">
        <v>1738</v>
      </c>
      <c r="Y89" t="s">
        <v>1739</v>
      </c>
      <c r="Z89" t="s">
        <v>1740</v>
      </c>
      <c r="AA89" t="s">
        <v>74</v>
      </c>
      <c r="AB89" t="s">
        <v>1741</v>
      </c>
      <c r="AC89" t="s">
        <v>74</v>
      </c>
      <c r="AD89" t="s">
        <v>74</v>
      </c>
      <c r="AE89" t="s">
        <v>74</v>
      </c>
      <c r="AF89" t="s">
        <v>74</v>
      </c>
      <c r="AG89">
        <v>79</v>
      </c>
      <c r="AH89">
        <v>0</v>
      </c>
      <c r="AI89">
        <v>0</v>
      </c>
      <c r="AJ89">
        <v>1</v>
      </c>
      <c r="AK89">
        <v>4</v>
      </c>
      <c r="AL89" t="s">
        <v>1742</v>
      </c>
      <c r="AM89" t="s">
        <v>1743</v>
      </c>
      <c r="AN89" t="s">
        <v>1744</v>
      </c>
      <c r="AO89" t="s">
        <v>1745</v>
      </c>
      <c r="AP89" t="s">
        <v>1746</v>
      </c>
      <c r="AQ89" t="s">
        <v>74</v>
      </c>
      <c r="AR89" t="s">
        <v>1747</v>
      </c>
      <c r="AS89" t="s">
        <v>1748</v>
      </c>
      <c r="AT89" t="s">
        <v>1749</v>
      </c>
      <c r="AU89">
        <v>2022</v>
      </c>
      <c r="AV89">
        <v>41</v>
      </c>
      <c r="AW89">
        <v>1</v>
      </c>
      <c r="AX89" t="s">
        <v>74</v>
      </c>
      <c r="AY89" t="s">
        <v>74</v>
      </c>
      <c r="AZ89" t="s">
        <v>74</v>
      </c>
      <c r="BA89" t="s">
        <v>74</v>
      </c>
      <c r="BB89">
        <v>29</v>
      </c>
      <c r="BC89">
        <v>56</v>
      </c>
      <c r="BD89" t="s">
        <v>74</v>
      </c>
      <c r="BE89" t="s">
        <v>1750</v>
      </c>
      <c r="BF89" t="str">
        <f>HYPERLINK("http://dx.doi.org/10.1515/multi-2020-0129","http://dx.doi.org/10.1515/multi-2020-0129")</f>
        <v>http://dx.doi.org/10.1515/multi-2020-0129</v>
      </c>
      <c r="BG89" t="s">
        <v>74</v>
      </c>
      <c r="BH89" t="s">
        <v>1725</v>
      </c>
      <c r="BI89">
        <v>28</v>
      </c>
      <c r="BJ89" t="s">
        <v>1751</v>
      </c>
      <c r="BK89" t="s">
        <v>1483</v>
      </c>
      <c r="BL89" t="s">
        <v>475</v>
      </c>
      <c r="BM89" t="s">
        <v>1752</v>
      </c>
      <c r="BN89" t="s">
        <v>74</v>
      </c>
      <c r="BO89" t="s">
        <v>233</v>
      </c>
      <c r="BP89" t="s">
        <v>74</v>
      </c>
      <c r="BQ89" t="s">
        <v>74</v>
      </c>
      <c r="BR89" t="s">
        <v>102</v>
      </c>
      <c r="BS89" t="s">
        <v>1753</v>
      </c>
      <c r="BT89" t="str">
        <f>HYPERLINK("https%3A%2F%2Fwww.webofscience.com%2Fwos%2Fwoscc%2Ffull-record%2FWOS:000738955100002","View Full Record in Web of Science")</f>
        <v>View Full Record in Web of Science</v>
      </c>
    </row>
    <row r="90" spans="1:72" x14ac:dyDescent="0.25">
      <c r="A90" t="s">
        <v>72</v>
      </c>
      <c r="B90" t="s">
        <v>1754</v>
      </c>
      <c r="C90" t="s">
        <v>74</v>
      </c>
      <c r="D90" t="s">
        <v>74</v>
      </c>
      <c r="E90" t="s">
        <v>74</v>
      </c>
      <c r="F90" t="s">
        <v>1755</v>
      </c>
      <c r="G90" t="s">
        <v>74</v>
      </c>
      <c r="H90" t="s">
        <v>74</v>
      </c>
      <c r="I90" t="s">
        <v>1756</v>
      </c>
      <c r="J90" t="s">
        <v>578</v>
      </c>
      <c r="K90" t="s">
        <v>74</v>
      </c>
      <c r="L90" t="s">
        <v>74</v>
      </c>
      <c r="M90" t="s">
        <v>78</v>
      </c>
      <c r="N90" t="s">
        <v>79</v>
      </c>
      <c r="O90" t="s">
        <v>74</v>
      </c>
      <c r="P90" t="s">
        <v>74</v>
      </c>
      <c r="Q90" t="s">
        <v>74</v>
      </c>
      <c r="R90" t="s">
        <v>74</v>
      </c>
      <c r="S90" t="s">
        <v>74</v>
      </c>
      <c r="T90" t="s">
        <v>1757</v>
      </c>
      <c r="U90" t="s">
        <v>1758</v>
      </c>
      <c r="V90" t="s">
        <v>1759</v>
      </c>
      <c r="W90" t="s">
        <v>1760</v>
      </c>
      <c r="X90" t="s">
        <v>1761</v>
      </c>
      <c r="Y90" t="s">
        <v>1762</v>
      </c>
      <c r="Z90" t="s">
        <v>1763</v>
      </c>
      <c r="AA90" t="s">
        <v>74</v>
      </c>
      <c r="AB90" t="s">
        <v>1764</v>
      </c>
      <c r="AC90" t="s">
        <v>1765</v>
      </c>
      <c r="AD90" t="s">
        <v>1516</v>
      </c>
      <c r="AE90" t="s">
        <v>1766</v>
      </c>
      <c r="AF90" t="s">
        <v>74</v>
      </c>
      <c r="AG90">
        <v>64</v>
      </c>
      <c r="AH90">
        <v>2</v>
      </c>
      <c r="AI90">
        <v>2</v>
      </c>
      <c r="AJ90">
        <v>3</v>
      </c>
      <c r="AK90">
        <v>6</v>
      </c>
      <c r="AL90" t="s">
        <v>167</v>
      </c>
      <c r="AM90" t="s">
        <v>168</v>
      </c>
      <c r="AN90" t="s">
        <v>169</v>
      </c>
      <c r="AO90" t="s">
        <v>74</v>
      </c>
      <c r="AP90" t="s">
        <v>589</v>
      </c>
      <c r="AQ90" t="s">
        <v>74</v>
      </c>
      <c r="AR90" t="s">
        <v>590</v>
      </c>
      <c r="AS90" t="s">
        <v>591</v>
      </c>
      <c r="AT90" t="s">
        <v>1767</v>
      </c>
      <c r="AU90">
        <v>2021</v>
      </c>
      <c r="AV90">
        <v>6</v>
      </c>
      <c r="AW90" t="s">
        <v>74</v>
      </c>
      <c r="AX90" t="s">
        <v>74</v>
      </c>
      <c r="AY90" t="s">
        <v>74</v>
      </c>
      <c r="AZ90" t="s">
        <v>74</v>
      </c>
      <c r="BA90" t="s">
        <v>74</v>
      </c>
      <c r="BB90" t="s">
        <v>74</v>
      </c>
      <c r="BC90" t="s">
        <v>74</v>
      </c>
      <c r="BD90">
        <v>606356</v>
      </c>
      <c r="BE90" t="s">
        <v>1768</v>
      </c>
      <c r="BF90" t="str">
        <f>HYPERLINK("http://dx.doi.org/10.3389/feduc.2021.606356","http://dx.doi.org/10.3389/feduc.2021.606356")</f>
        <v>http://dx.doi.org/10.3389/feduc.2021.606356</v>
      </c>
      <c r="BG90" t="s">
        <v>74</v>
      </c>
      <c r="BH90" t="s">
        <v>74</v>
      </c>
      <c r="BI90">
        <v>13</v>
      </c>
      <c r="BJ90" t="s">
        <v>128</v>
      </c>
      <c r="BK90" t="s">
        <v>129</v>
      </c>
      <c r="BL90" t="s">
        <v>128</v>
      </c>
      <c r="BM90" t="s">
        <v>1769</v>
      </c>
      <c r="BN90" t="s">
        <v>74</v>
      </c>
      <c r="BO90" t="s">
        <v>101</v>
      </c>
      <c r="BP90" t="s">
        <v>74</v>
      </c>
      <c r="BQ90" t="s">
        <v>74</v>
      </c>
      <c r="BR90" t="s">
        <v>102</v>
      </c>
      <c r="BS90" t="s">
        <v>1770</v>
      </c>
      <c r="BT90" t="str">
        <f>HYPERLINK("https%3A%2F%2Fwww.webofscience.com%2Fwos%2Fwoscc%2Ffull-record%2FWOS:000682578400001","View Full Record in Web of Science")</f>
        <v>View Full Record in Web of Science</v>
      </c>
    </row>
    <row r="91" spans="1:72" x14ac:dyDescent="0.25">
      <c r="A91" t="s">
        <v>72</v>
      </c>
      <c r="B91" t="s">
        <v>1771</v>
      </c>
      <c r="C91" t="s">
        <v>74</v>
      </c>
      <c r="D91" t="s">
        <v>74</v>
      </c>
      <c r="E91" t="s">
        <v>74</v>
      </c>
      <c r="F91" t="s">
        <v>1772</v>
      </c>
      <c r="G91" t="s">
        <v>74</v>
      </c>
      <c r="H91" t="s">
        <v>74</v>
      </c>
      <c r="I91" t="s">
        <v>1773</v>
      </c>
      <c r="J91" t="s">
        <v>1774</v>
      </c>
      <c r="K91" t="s">
        <v>74</v>
      </c>
      <c r="L91" t="s">
        <v>74</v>
      </c>
      <c r="M91" t="s">
        <v>78</v>
      </c>
      <c r="N91" t="s">
        <v>79</v>
      </c>
      <c r="O91" t="s">
        <v>74</v>
      </c>
      <c r="P91" t="s">
        <v>74</v>
      </c>
      <c r="Q91" t="s">
        <v>74</v>
      </c>
      <c r="R91" t="s">
        <v>74</v>
      </c>
      <c r="S91" t="s">
        <v>74</v>
      </c>
      <c r="T91" t="s">
        <v>1775</v>
      </c>
      <c r="U91" t="s">
        <v>1776</v>
      </c>
      <c r="V91" t="s">
        <v>1777</v>
      </c>
      <c r="W91" t="s">
        <v>1778</v>
      </c>
      <c r="X91" t="s">
        <v>1779</v>
      </c>
      <c r="Y91" t="s">
        <v>1780</v>
      </c>
      <c r="Z91" t="s">
        <v>1781</v>
      </c>
      <c r="AA91" t="s">
        <v>74</v>
      </c>
      <c r="AB91" t="s">
        <v>74</v>
      </c>
      <c r="AC91" t="s">
        <v>74</v>
      </c>
      <c r="AD91" t="s">
        <v>74</v>
      </c>
      <c r="AE91" t="s">
        <v>74</v>
      </c>
      <c r="AF91" t="s">
        <v>74</v>
      </c>
      <c r="AG91">
        <v>48</v>
      </c>
      <c r="AH91">
        <v>2</v>
      </c>
      <c r="AI91">
        <v>3</v>
      </c>
      <c r="AJ91">
        <v>1</v>
      </c>
      <c r="AK91">
        <v>9</v>
      </c>
      <c r="AL91" t="s">
        <v>1782</v>
      </c>
      <c r="AM91" t="s">
        <v>375</v>
      </c>
      <c r="AN91" t="s">
        <v>1783</v>
      </c>
      <c r="AO91" t="s">
        <v>1784</v>
      </c>
      <c r="AP91" t="s">
        <v>1785</v>
      </c>
      <c r="AQ91" t="s">
        <v>74</v>
      </c>
      <c r="AR91" t="s">
        <v>1786</v>
      </c>
      <c r="AS91" t="s">
        <v>1787</v>
      </c>
      <c r="AT91" t="s">
        <v>381</v>
      </c>
      <c r="AU91">
        <v>2021</v>
      </c>
      <c r="AV91">
        <v>72</v>
      </c>
      <c r="AW91" t="s">
        <v>74</v>
      </c>
      <c r="AX91" t="s">
        <v>74</v>
      </c>
      <c r="AY91" t="s">
        <v>74</v>
      </c>
      <c r="AZ91" t="s">
        <v>74</v>
      </c>
      <c r="BA91" t="s">
        <v>74</v>
      </c>
      <c r="BB91">
        <v>288</v>
      </c>
      <c r="BC91">
        <v>310</v>
      </c>
      <c r="BD91" t="s">
        <v>74</v>
      </c>
      <c r="BE91" t="s">
        <v>1788</v>
      </c>
      <c r="BF91" t="str">
        <f>HYPERLINK("http://dx.doi.org/10.33788/rcis.72.18","http://dx.doi.org/10.33788/rcis.72.18")</f>
        <v>http://dx.doi.org/10.33788/rcis.72.18</v>
      </c>
      <c r="BG91" t="s">
        <v>74</v>
      </c>
      <c r="BH91" t="s">
        <v>74</v>
      </c>
      <c r="BI91">
        <v>23</v>
      </c>
      <c r="BJ91" t="s">
        <v>417</v>
      </c>
      <c r="BK91" t="s">
        <v>176</v>
      </c>
      <c r="BL91" t="s">
        <v>418</v>
      </c>
      <c r="BM91" t="s">
        <v>1789</v>
      </c>
      <c r="BN91" t="s">
        <v>74</v>
      </c>
      <c r="BO91" t="s">
        <v>101</v>
      </c>
      <c r="BP91" t="s">
        <v>74</v>
      </c>
      <c r="BQ91" t="s">
        <v>74</v>
      </c>
      <c r="BR91" t="s">
        <v>102</v>
      </c>
      <c r="BS91" t="s">
        <v>1790</v>
      </c>
      <c r="BT91" t="str">
        <f>HYPERLINK("https%3A%2F%2Fwww.webofscience.com%2Fwos%2Fwoscc%2Ffull-record%2FWOS:000630221900018","View Full Record in Web of Science")</f>
        <v>View Full Record in Web of Science</v>
      </c>
    </row>
    <row r="92" spans="1:72" x14ac:dyDescent="0.25">
      <c r="A92" t="s">
        <v>72</v>
      </c>
      <c r="B92" t="s">
        <v>1791</v>
      </c>
      <c r="C92" t="s">
        <v>74</v>
      </c>
      <c r="D92" t="s">
        <v>74</v>
      </c>
      <c r="E92" t="s">
        <v>74</v>
      </c>
      <c r="F92" t="s">
        <v>1792</v>
      </c>
      <c r="G92" t="s">
        <v>74</v>
      </c>
      <c r="H92" t="s">
        <v>74</v>
      </c>
      <c r="I92" t="s">
        <v>1793</v>
      </c>
      <c r="J92" t="s">
        <v>1794</v>
      </c>
      <c r="K92" t="s">
        <v>74</v>
      </c>
      <c r="L92" t="s">
        <v>74</v>
      </c>
      <c r="M92" t="s">
        <v>78</v>
      </c>
      <c r="N92" t="s">
        <v>79</v>
      </c>
      <c r="O92" t="s">
        <v>74</v>
      </c>
      <c r="P92" t="s">
        <v>74</v>
      </c>
      <c r="Q92" t="s">
        <v>74</v>
      </c>
      <c r="R92" t="s">
        <v>74</v>
      </c>
      <c r="S92" t="s">
        <v>74</v>
      </c>
      <c r="T92" t="s">
        <v>1795</v>
      </c>
      <c r="U92" t="s">
        <v>74</v>
      </c>
      <c r="V92" t="s">
        <v>1796</v>
      </c>
      <c r="W92" t="s">
        <v>74</v>
      </c>
      <c r="X92" t="s">
        <v>74</v>
      </c>
      <c r="Y92" t="s">
        <v>74</v>
      </c>
      <c r="Z92" t="s">
        <v>74</v>
      </c>
      <c r="AA92" t="s">
        <v>74</v>
      </c>
      <c r="AB92" t="s">
        <v>74</v>
      </c>
      <c r="AC92" t="s">
        <v>74</v>
      </c>
      <c r="AD92" t="s">
        <v>74</v>
      </c>
      <c r="AE92" t="s">
        <v>74</v>
      </c>
      <c r="AF92" t="s">
        <v>74</v>
      </c>
      <c r="AG92">
        <v>91</v>
      </c>
      <c r="AH92">
        <v>0</v>
      </c>
      <c r="AI92">
        <v>0</v>
      </c>
      <c r="AJ92">
        <v>0</v>
      </c>
      <c r="AK92">
        <v>1</v>
      </c>
      <c r="AL92" t="s">
        <v>1797</v>
      </c>
      <c r="AM92" t="s">
        <v>467</v>
      </c>
      <c r="AN92" t="s">
        <v>1798</v>
      </c>
      <c r="AO92" t="s">
        <v>1799</v>
      </c>
      <c r="AP92" t="s">
        <v>74</v>
      </c>
      <c r="AQ92" t="s">
        <v>74</v>
      </c>
      <c r="AR92" t="s">
        <v>1800</v>
      </c>
      <c r="AS92" t="s">
        <v>1801</v>
      </c>
      <c r="AT92" t="s">
        <v>74</v>
      </c>
      <c r="AU92">
        <v>2021</v>
      </c>
      <c r="AV92">
        <v>13</v>
      </c>
      <c r="AW92">
        <v>14</v>
      </c>
      <c r="AX92" t="s">
        <v>74</v>
      </c>
      <c r="AY92" t="s">
        <v>74</v>
      </c>
      <c r="AZ92" t="s">
        <v>74</v>
      </c>
      <c r="BA92" t="s">
        <v>74</v>
      </c>
      <c r="BB92">
        <v>41</v>
      </c>
      <c r="BC92">
        <v>68</v>
      </c>
      <c r="BD92" t="s">
        <v>74</v>
      </c>
      <c r="BE92" t="s">
        <v>74</v>
      </c>
      <c r="BF92" t="s">
        <v>74</v>
      </c>
      <c r="BG92" t="s">
        <v>74</v>
      </c>
      <c r="BH92" t="s">
        <v>74</v>
      </c>
      <c r="BI92">
        <v>28</v>
      </c>
      <c r="BJ92" t="s">
        <v>1802</v>
      </c>
      <c r="BK92" t="s">
        <v>129</v>
      </c>
      <c r="BL92" t="s">
        <v>1802</v>
      </c>
      <c r="BM92" t="s">
        <v>1803</v>
      </c>
      <c r="BN92" t="s">
        <v>74</v>
      </c>
      <c r="BO92" t="s">
        <v>74</v>
      </c>
      <c r="BP92" t="s">
        <v>74</v>
      </c>
      <c r="BQ92" t="s">
        <v>74</v>
      </c>
      <c r="BR92" t="s">
        <v>102</v>
      </c>
      <c r="BS92" t="s">
        <v>1804</v>
      </c>
      <c r="BT92" t="str">
        <f>HYPERLINK("https%3A%2F%2Fwww.webofscience.com%2Fwos%2Fwoscc%2Ffull-record%2FWOS:000744752700002","View Full Record in Web of Science")</f>
        <v>View Full Record in Web of Science</v>
      </c>
    </row>
    <row r="93" spans="1:72" x14ac:dyDescent="0.25">
      <c r="A93" t="s">
        <v>72</v>
      </c>
      <c r="B93" t="s">
        <v>1805</v>
      </c>
      <c r="C93" t="s">
        <v>74</v>
      </c>
      <c r="D93" t="s">
        <v>74</v>
      </c>
      <c r="E93" t="s">
        <v>74</v>
      </c>
      <c r="F93" t="s">
        <v>1806</v>
      </c>
      <c r="G93" t="s">
        <v>74</v>
      </c>
      <c r="H93" t="s">
        <v>74</v>
      </c>
      <c r="I93" t="s">
        <v>1807</v>
      </c>
      <c r="J93" t="s">
        <v>1274</v>
      </c>
      <c r="K93" t="s">
        <v>74</v>
      </c>
      <c r="L93" t="s">
        <v>74</v>
      </c>
      <c r="M93" t="s">
        <v>78</v>
      </c>
      <c r="N93" t="s">
        <v>79</v>
      </c>
      <c r="O93" t="s">
        <v>74</v>
      </c>
      <c r="P93" t="s">
        <v>74</v>
      </c>
      <c r="Q93" t="s">
        <v>74</v>
      </c>
      <c r="R93" t="s">
        <v>74</v>
      </c>
      <c r="S93" t="s">
        <v>74</v>
      </c>
      <c r="T93" t="s">
        <v>1808</v>
      </c>
      <c r="U93" t="s">
        <v>1809</v>
      </c>
      <c r="V93" t="s">
        <v>1810</v>
      </c>
      <c r="W93" t="s">
        <v>1811</v>
      </c>
      <c r="X93" t="s">
        <v>1812</v>
      </c>
      <c r="Y93" t="s">
        <v>1813</v>
      </c>
      <c r="Z93" t="s">
        <v>1814</v>
      </c>
      <c r="AA93" t="s">
        <v>1815</v>
      </c>
      <c r="AB93" t="s">
        <v>1816</v>
      </c>
      <c r="AC93" t="s">
        <v>74</v>
      </c>
      <c r="AD93" t="s">
        <v>74</v>
      </c>
      <c r="AE93" t="s">
        <v>74</v>
      </c>
      <c r="AF93" t="s">
        <v>74</v>
      </c>
      <c r="AG93">
        <v>48</v>
      </c>
      <c r="AH93">
        <v>5</v>
      </c>
      <c r="AI93">
        <v>5</v>
      </c>
      <c r="AJ93">
        <v>2</v>
      </c>
      <c r="AK93">
        <v>10</v>
      </c>
      <c r="AL93" t="s">
        <v>1283</v>
      </c>
      <c r="AM93" t="s">
        <v>1284</v>
      </c>
      <c r="AN93" t="s">
        <v>1285</v>
      </c>
      <c r="AO93" t="s">
        <v>1286</v>
      </c>
      <c r="AP93" t="s">
        <v>74</v>
      </c>
      <c r="AQ93" t="s">
        <v>74</v>
      </c>
      <c r="AR93" t="s">
        <v>1287</v>
      </c>
      <c r="AS93" t="s">
        <v>1288</v>
      </c>
      <c r="AT93" t="s">
        <v>74</v>
      </c>
      <c r="AU93">
        <v>2021</v>
      </c>
      <c r="AV93">
        <v>20</v>
      </c>
      <c r="AW93">
        <v>1</v>
      </c>
      <c r="AX93" t="s">
        <v>74</v>
      </c>
      <c r="AY93" t="s">
        <v>74</v>
      </c>
      <c r="AZ93" t="s">
        <v>74</v>
      </c>
      <c r="BA93" t="s">
        <v>74</v>
      </c>
      <c r="BB93">
        <v>125</v>
      </c>
      <c r="BC93">
        <v>139</v>
      </c>
      <c r="BD93" t="s">
        <v>74</v>
      </c>
      <c r="BE93" t="s">
        <v>74</v>
      </c>
      <c r="BF93" t="s">
        <v>74</v>
      </c>
      <c r="BG93" t="s">
        <v>74</v>
      </c>
      <c r="BH93" t="s">
        <v>74</v>
      </c>
      <c r="BI93">
        <v>15</v>
      </c>
      <c r="BJ93" t="s">
        <v>1289</v>
      </c>
      <c r="BK93" t="s">
        <v>176</v>
      </c>
      <c r="BL93" t="s">
        <v>151</v>
      </c>
      <c r="BM93" t="s">
        <v>1817</v>
      </c>
      <c r="BN93" t="s">
        <v>74</v>
      </c>
      <c r="BO93" t="s">
        <v>74</v>
      </c>
      <c r="BP93" t="s">
        <v>74</v>
      </c>
      <c r="BQ93" t="s">
        <v>74</v>
      </c>
      <c r="BR93" t="s">
        <v>102</v>
      </c>
      <c r="BS93" t="s">
        <v>1818</v>
      </c>
      <c r="BT93" t="str">
        <f>HYPERLINK("https%3A%2F%2Fwww.webofscience.com%2Fwos%2Fwoscc%2Ffull-record%2FWOS:000630908900008","View Full Record in Web of Science")</f>
        <v>View Full Record in Web of Science</v>
      </c>
    </row>
    <row r="94" spans="1:72" x14ac:dyDescent="0.25">
      <c r="A94" t="s">
        <v>72</v>
      </c>
      <c r="B94" t="s">
        <v>1819</v>
      </c>
      <c r="C94" t="s">
        <v>74</v>
      </c>
      <c r="D94" t="s">
        <v>74</v>
      </c>
      <c r="E94" t="s">
        <v>74</v>
      </c>
      <c r="F94" t="s">
        <v>1820</v>
      </c>
      <c r="G94" t="s">
        <v>74</v>
      </c>
      <c r="H94" t="s">
        <v>74</v>
      </c>
      <c r="I94" t="s">
        <v>1821</v>
      </c>
      <c r="J94" t="s">
        <v>1822</v>
      </c>
      <c r="K94" t="s">
        <v>74</v>
      </c>
      <c r="L94" t="s">
        <v>74</v>
      </c>
      <c r="M94" t="s">
        <v>78</v>
      </c>
      <c r="N94" t="s">
        <v>79</v>
      </c>
      <c r="O94" t="s">
        <v>74</v>
      </c>
      <c r="P94" t="s">
        <v>74</v>
      </c>
      <c r="Q94" t="s">
        <v>74</v>
      </c>
      <c r="R94" t="s">
        <v>74</v>
      </c>
      <c r="S94" t="s">
        <v>74</v>
      </c>
      <c r="T94" t="s">
        <v>1823</v>
      </c>
      <c r="U94" t="s">
        <v>74</v>
      </c>
      <c r="V94" t="s">
        <v>1824</v>
      </c>
      <c r="W94" t="s">
        <v>1825</v>
      </c>
      <c r="X94" t="s">
        <v>314</v>
      </c>
      <c r="Y94" t="s">
        <v>1826</v>
      </c>
      <c r="Z94" t="s">
        <v>1827</v>
      </c>
      <c r="AA94" t="s">
        <v>74</v>
      </c>
      <c r="AB94" t="s">
        <v>74</v>
      </c>
      <c r="AC94" t="s">
        <v>74</v>
      </c>
      <c r="AD94" t="s">
        <v>74</v>
      </c>
      <c r="AE94" t="s">
        <v>74</v>
      </c>
      <c r="AF94" t="s">
        <v>74</v>
      </c>
      <c r="AG94">
        <v>21</v>
      </c>
      <c r="AH94">
        <v>1</v>
      </c>
      <c r="AI94">
        <v>1</v>
      </c>
      <c r="AJ94">
        <v>1</v>
      </c>
      <c r="AK94">
        <v>5</v>
      </c>
      <c r="AL94" t="s">
        <v>1828</v>
      </c>
      <c r="AM94" t="s">
        <v>1829</v>
      </c>
      <c r="AN94" t="s">
        <v>1830</v>
      </c>
      <c r="AO94" t="s">
        <v>1831</v>
      </c>
      <c r="AP94" t="s">
        <v>1832</v>
      </c>
      <c r="AQ94" t="s">
        <v>74</v>
      </c>
      <c r="AR94" t="s">
        <v>1833</v>
      </c>
      <c r="AS94" t="s">
        <v>1834</v>
      </c>
      <c r="AT94" t="s">
        <v>74</v>
      </c>
      <c r="AU94">
        <v>2021</v>
      </c>
      <c r="AV94" t="s">
        <v>74</v>
      </c>
      <c r="AW94" t="s">
        <v>74</v>
      </c>
      <c r="AX94" t="s">
        <v>74</v>
      </c>
      <c r="AY94" t="s">
        <v>74</v>
      </c>
      <c r="AZ94" t="s">
        <v>1406</v>
      </c>
      <c r="BA94" t="s">
        <v>74</v>
      </c>
      <c r="BB94">
        <v>73</v>
      </c>
      <c r="BC94">
        <v>80</v>
      </c>
      <c r="BD94" t="s">
        <v>74</v>
      </c>
      <c r="BE94" t="s">
        <v>1835</v>
      </c>
      <c r="BF94" t="str">
        <f>HYPERLINK("http://dx.doi.org/10.24193/JSSPSI.2021.7.06","http://dx.doi.org/10.24193/JSSPSI.2021.7.06")</f>
        <v>http://dx.doi.org/10.24193/JSSPSI.2021.7.06</v>
      </c>
      <c r="BG94" t="s">
        <v>74</v>
      </c>
      <c r="BH94" t="s">
        <v>74</v>
      </c>
      <c r="BI94">
        <v>8</v>
      </c>
      <c r="BJ94" t="s">
        <v>1836</v>
      </c>
      <c r="BK94" t="s">
        <v>129</v>
      </c>
      <c r="BL94" t="s">
        <v>1836</v>
      </c>
      <c r="BM94" t="s">
        <v>1837</v>
      </c>
      <c r="BN94" t="s">
        <v>74</v>
      </c>
      <c r="BO94" t="s">
        <v>101</v>
      </c>
      <c r="BP94" t="s">
        <v>74</v>
      </c>
      <c r="BQ94" t="s">
        <v>74</v>
      </c>
      <c r="BR94" t="s">
        <v>102</v>
      </c>
      <c r="BS94" t="s">
        <v>1838</v>
      </c>
      <c r="BT94" t="str">
        <f>HYPERLINK("https%3A%2F%2Fwww.webofscience.com%2Fwos%2Fwoscc%2Ffull-record%2FWOS:000711122300006","View Full Record in Web of Science")</f>
        <v>View Full Record in Web of Science</v>
      </c>
    </row>
    <row r="95" spans="1:72" x14ac:dyDescent="0.25">
      <c r="A95" t="s">
        <v>72</v>
      </c>
      <c r="B95" t="s">
        <v>1839</v>
      </c>
      <c r="C95" t="s">
        <v>74</v>
      </c>
      <c r="D95" t="s">
        <v>74</v>
      </c>
      <c r="E95" t="s">
        <v>74</v>
      </c>
      <c r="F95" t="s">
        <v>1840</v>
      </c>
      <c r="G95" t="s">
        <v>74</v>
      </c>
      <c r="H95" t="s">
        <v>74</v>
      </c>
      <c r="I95" t="s">
        <v>1841</v>
      </c>
      <c r="J95" t="s">
        <v>1842</v>
      </c>
      <c r="K95" t="s">
        <v>74</v>
      </c>
      <c r="L95" t="s">
        <v>74</v>
      </c>
      <c r="M95" t="s">
        <v>78</v>
      </c>
      <c r="N95" t="s">
        <v>79</v>
      </c>
      <c r="O95" t="s">
        <v>74</v>
      </c>
      <c r="P95" t="s">
        <v>74</v>
      </c>
      <c r="Q95" t="s">
        <v>74</v>
      </c>
      <c r="R95" t="s">
        <v>74</v>
      </c>
      <c r="S95" t="s">
        <v>74</v>
      </c>
      <c r="T95" t="s">
        <v>1843</v>
      </c>
      <c r="U95" t="s">
        <v>1844</v>
      </c>
      <c r="V95" t="s">
        <v>1845</v>
      </c>
      <c r="W95" t="s">
        <v>1846</v>
      </c>
      <c r="X95" t="s">
        <v>1847</v>
      </c>
      <c r="Y95" t="s">
        <v>1848</v>
      </c>
      <c r="Z95" t="s">
        <v>1849</v>
      </c>
      <c r="AA95" t="s">
        <v>74</v>
      </c>
      <c r="AB95" t="s">
        <v>74</v>
      </c>
      <c r="AC95" t="s">
        <v>1850</v>
      </c>
      <c r="AD95" t="s">
        <v>1851</v>
      </c>
      <c r="AE95" t="s">
        <v>1852</v>
      </c>
      <c r="AF95" t="s">
        <v>74</v>
      </c>
      <c r="AG95">
        <v>39</v>
      </c>
      <c r="AH95">
        <v>4</v>
      </c>
      <c r="AI95">
        <v>4</v>
      </c>
      <c r="AJ95">
        <v>0</v>
      </c>
      <c r="AK95">
        <v>7</v>
      </c>
      <c r="AL95" t="s">
        <v>1853</v>
      </c>
      <c r="AM95" t="s">
        <v>1854</v>
      </c>
      <c r="AN95" t="s">
        <v>1855</v>
      </c>
      <c r="AO95" t="s">
        <v>1856</v>
      </c>
      <c r="AP95" t="s">
        <v>1857</v>
      </c>
      <c r="AQ95" t="s">
        <v>74</v>
      </c>
      <c r="AR95" t="s">
        <v>1858</v>
      </c>
      <c r="AS95" t="s">
        <v>1859</v>
      </c>
      <c r="AT95" t="s">
        <v>74</v>
      </c>
      <c r="AU95">
        <v>2021</v>
      </c>
      <c r="AV95">
        <v>12</v>
      </c>
      <c r="AW95">
        <v>2</v>
      </c>
      <c r="AX95" t="s">
        <v>74</v>
      </c>
      <c r="AY95" t="s">
        <v>74</v>
      </c>
      <c r="AZ95" t="s">
        <v>74</v>
      </c>
      <c r="BA95" t="s">
        <v>74</v>
      </c>
      <c r="BB95">
        <v>3</v>
      </c>
      <c r="BC95">
        <v>22</v>
      </c>
      <c r="BD95" t="s">
        <v>74</v>
      </c>
      <c r="BE95" t="s">
        <v>1860</v>
      </c>
      <c r="BF95" t="str">
        <f>HYPERLINK("http://dx.doi.org/10.14267/CJSSP.2021.2.1","http://dx.doi.org/10.14267/CJSSP.2021.2.1")</f>
        <v>http://dx.doi.org/10.14267/CJSSP.2021.2.1</v>
      </c>
      <c r="BG95" t="s">
        <v>74</v>
      </c>
      <c r="BH95" t="s">
        <v>74</v>
      </c>
      <c r="BI95">
        <v>20</v>
      </c>
      <c r="BJ95" t="s">
        <v>1315</v>
      </c>
      <c r="BK95" t="s">
        <v>129</v>
      </c>
      <c r="BL95" t="s">
        <v>1315</v>
      </c>
      <c r="BM95" t="s">
        <v>1861</v>
      </c>
      <c r="BN95" t="s">
        <v>74</v>
      </c>
      <c r="BO95" t="s">
        <v>1862</v>
      </c>
      <c r="BP95" t="s">
        <v>74</v>
      </c>
      <c r="BQ95" t="s">
        <v>74</v>
      </c>
      <c r="BR95" t="s">
        <v>102</v>
      </c>
      <c r="BS95" t="s">
        <v>1863</v>
      </c>
      <c r="BT95" t="str">
        <f>HYPERLINK("https%3A%2F%2Fwww.webofscience.com%2Fwos%2Fwoscc%2Ffull-record%2FWOS:000748652600001","View Full Record in Web of Science")</f>
        <v>View Full Record in Web of Science</v>
      </c>
    </row>
    <row r="96" spans="1:72" x14ac:dyDescent="0.25">
      <c r="A96" t="s">
        <v>72</v>
      </c>
      <c r="B96" t="s">
        <v>1864</v>
      </c>
      <c r="C96" t="s">
        <v>74</v>
      </c>
      <c r="D96" t="s">
        <v>74</v>
      </c>
      <c r="E96" t="s">
        <v>74</v>
      </c>
      <c r="F96" t="s">
        <v>1865</v>
      </c>
      <c r="G96" t="s">
        <v>74</v>
      </c>
      <c r="H96" t="s">
        <v>74</v>
      </c>
      <c r="I96" t="s">
        <v>1866</v>
      </c>
      <c r="J96" t="s">
        <v>1867</v>
      </c>
      <c r="K96" t="s">
        <v>74</v>
      </c>
      <c r="L96" t="s">
        <v>74</v>
      </c>
      <c r="M96" t="s">
        <v>78</v>
      </c>
      <c r="N96" t="s">
        <v>79</v>
      </c>
      <c r="O96" t="s">
        <v>74</v>
      </c>
      <c r="P96" t="s">
        <v>74</v>
      </c>
      <c r="Q96" t="s">
        <v>74</v>
      </c>
      <c r="R96" t="s">
        <v>74</v>
      </c>
      <c r="S96" t="s">
        <v>74</v>
      </c>
      <c r="T96" t="s">
        <v>1868</v>
      </c>
      <c r="U96" t="s">
        <v>74</v>
      </c>
      <c r="V96" t="s">
        <v>1869</v>
      </c>
      <c r="W96" t="s">
        <v>1870</v>
      </c>
      <c r="X96" t="s">
        <v>1068</v>
      </c>
      <c r="Y96" t="s">
        <v>1871</v>
      </c>
      <c r="Z96" t="s">
        <v>1872</v>
      </c>
      <c r="AA96" t="s">
        <v>1873</v>
      </c>
      <c r="AB96" t="s">
        <v>74</v>
      </c>
      <c r="AC96" t="s">
        <v>74</v>
      </c>
      <c r="AD96" t="s">
        <v>74</v>
      </c>
      <c r="AE96" t="s">
        <v>74</v>
      </c>
      <c r="AF96" t="s">
        <v>74</v>
      </c>
      <c r="AG96">
        <v>15</v>
      </c>
      <c r="AH96">
        <v>0</v>
      </c>
      <c r="AI96">
        <v>0</v>
      </c>
      <c r="AJ96">
        <v>1</v>
      </c>
      <c r="AK96">
        <v>7</v>
      </c>
      <c r="AL96" t="s">
        <v>1874</v>
      </c>
      <c r="AM96" t="s">
        <v>1875</v>
      </c>
      <c r="AN96" t="s">
        <v>1876</v>
      </c>
      <c r="AO96" t="s">
        <v>1877</v>
      </c>
      <c r="AP96" t="s">
        <v>1878</v>
      </c>
      <c r="AQ96" t="s">
        <v>74</v>
      </c>
      <c r="AR96" t="s">
        <v>1879</v>
      </c>
      <c r="AS96" t="s">
        <v>1880</v>
      </c>
      <c r="AT96" t="s">
        <v>74</v>
      </c>
      <c r="AU96">
        <v>2021</v>
      </c>
      <c r="AV96">
        <v>93</v>
      </c>
      <c r="AW96">
        <v>6</v>
      </c>
      <c r="AX96" t="s">
        <v>74</v>
      </c>
      <c r="AY96" t="s">
        <v>74</v>
      </c>
      <c r="AZ96" t="s">
        <v>74</v>
      </c>
      <c r="BA96" t="s">
        <v>74</v>
      </c>
      <c r="BB96">
        <v>843</v>
      </c>
      <c r="BC96">
        <v>855</v>
      </c>
      <c r="BD96" t="s">
        <v>74</v>
      </c>
      <c r="BE96" t="s">
        <v>74</v>
      </c>
      <c r="BF96" t="s">
        <v>74</v>
      </c>
      <c r="BG96" t="s">
        <v>74</v>
      </c>
      <c r="BH96" t="s">
        <v>74</v>
      </c>
      <c r="BI96">
        <v>13</v>
      </c>
      <c r="BJ96" t="s">
        <v>128</v>
      </c>
      <c r="BK96" t="s">
        <v>129</v>
      </c>
      <c r="BL96" t="s">
        <v>128</v>
      </c>
      <c r="BM96" t="s">
        <v>1881</v>
      </c>
      <c r="BN96" t="s">
        <v>74</v>
      </c>
      <c r="BO96" t="s">
        <v>74</v>
      </c>
      <c r="BP96" t="s">
        <v>74</v>
      </c>
      <c r="BQ96" t="s">
        <v>74</v>
      </c>
      <c r="BR96" t="s">
        <v>102</v>
      </c>
      <c r="BS96" t="s">
        <v>1882</v>
      </c>
      <c r="BT96" t="str">
        <f>HYPERLINK("https%3A%2F%2Fwww.webofscience.com%2Fwos%2Fwoscc%2Ffull-record%2FWOS:000683341200009","View Full Record in Web of Science")</f>
        <v>View Full Record in Web of Science</v>
      </c>
    </row>
    <row r="97" spans="1:72" x14ac:dyDescent="0.25">
      <c r="A97" t="s">
        <v>72</v>
      </c>
      <c r="B97" t="s">
        <v>1883</v>
      </c>
      <c r="C97" t="s">
        <v>74</v>
      </c>
      <c r="D97" t="s">
        <v>74</v>
      </c>
      <c r="E97" t="s">
        <v>74</v>
      </c>
      <c r="F97" t="s">
        <v>1884</v>
      </c>
      <c r="G97" t="s">
        <v>74</v>
      </c>
      <c r="H97" t="s">
        <v>74</v>
      </c>
      <c r="I97" t="s">
        <v>1885</v>
      </c>
      <c r="J97" t="s">
        <v>458</v>
      </c>
      <c r="K97" t="s">
        <v>74</v>
      </c>
      <c r="L97" t="s">
        <v>74</v>
      </c>
      <c r="M97" t="s">
        <v>78</v>
      </c>
      <c r="N97" t="s">
        <v>79</v>
      </c>
      <c r="O97" t="s">
        <v>74</v>
      </c>
      <c r="P97" t="s">
        <v>74</v>
      </c>
      <c r="Q97" t="s">
        <v>74</v>
      </c>
      <c r="R97" t="s">
        <v>74</v>
      </c>
      <c r="S97" t="s">
        <v>74</v>
      </c>
      <c r="T97" t="s">
        <v>1886</v>
      </c>
      <c r="U97" t="s">
        <v>1887</v>
      </c>
      <c r="V97" t="s">
        <v>1888</v>
      </c>
      <c r="W97" t="s">
        <v>1889</v>
      </c>
      <c r="X97" t="s">
        <v>74</v>
      </c>
      <c r="Y97" t="s">
        <v>1890</v>
      </c>
      <c r="Z97" t="s">
        <v>1891</v>
      </c>
      <c r="AA97" t="s">
        <v>1892</v>
      </c>
      <c r="AB97" t="s">
        <v>1893</v>
      </c>
      <c r="AC97" t="s">
        <v>74</v>
      </c>
      <c r="AD97" t="s">
        <v>74</v>
      </c>
      <c r="AE97" t="s">
        <v>74</v>
      </c>
      <c r="AF97" t="s">
        <v>74</v>
      </c>
      <c r="AG97">
        <v>23</v>
      </c>
      <c r="AH97">
        <v>1</v>
      </c>
      <c r="AI97">
        <v>1</v>
      </c>
      <c r="AJ97">
        <v>0</v>
      </c>
      <c r="AK97">
        <v>1</v>
      </c>
      <c r="AL97" t="s">
        <v>466</v>
      </c>
      <c r="AM97" t="s">
        <v>467</v>
      </c>
      <c r="AN97" t="s">
        <v>468</v>
      </c>
      <c r="AO97" t="s">
        <v>469</v>
      </c>
      <c r="AP97" t="s">
        <v>470</v>
      </c>
      <c r="AQ97" t="s">
        <v>74</v>
      </c>
      <c r="AR97" t="s">
        <v>471</v>
      </c>
      <c r="AS97" t="s">
        <v>472</v>
      </c>
      <c r="AT97" t="s">
        <v>74</v>
      </c>
      <c r="AU97">
        <v>2021</v>
      </c>
      <c r="AV97">
        <v>17</v>
      </c>
      <c r="AW97">
        <v>2</v>
      </c>
      <c r="AX97" t="s">
        <v>74</v>
      </c>
      <c r="AY97" t="s">
        <v>74</v>
      </c>
      <c r="AZ97" t="s">
        <v>74</v>
      </c>
      <c r="BA97" t="s">
        <v>74</v>
      </c>
      <c r="BB97">
        <v>211</v>
      </c>
      <c r="BC97">
        <v>223</v>
      </c>
      <c r="BD97" t="s">
        <v>74</v>
      </c>
      <c r="BE97" t="s">
        <v>74</v>
      </c>
      <c r="BF97" t="s">
        <v>74</v>
      </c>
      <c r="BG97" t="s">
        <v>74</v>
      </c>
      <c r="BH97" t="s">
        <v>74</v>
      </c>
      <c r="BI97">
        <v>13</v>
      </c>
      <c r="BJ97" t="s">
        <v>474</v>
      </c>
      <c r="BK97" t="s">
        <v>129</v>
      </c>
      <c r="BL97" t="s">
        <v>475</v>
      </c>
      <c r="BM97" t="s">
        <v>1894</v>
      </c>
      <c r="BN97" t="s">
        <v>74</v>
      </c>
      <c r="BO97" t="s">
        <v>74</v>
      </c>
      <c r="BP97" t="s">
        <v>74</v>
      </c>
      <c r="BQ97" t="s">
        <v>74</v>
      </c>
      <c r="BR97" t="s">
        <v>102</v>
      </c>
      <c r="BS97" t="s">
        <v>1895</v>
      </c>
      <c r="BT97" t="str">
        <f>HYPERLINK("https%3A%2F%2Fwww.webofscience.com%2Fwos%2Fwoscc%2Ffull-record%2FWOS:000754324900013","View Full Record in Web of Science")</f>
        <v>View Full Record in Web of Science</v>
      </c>
    </row>
    <row r="98" spans="1:72" x14ac:dyDescent="0.25">
      <c r="A98" t="s">
        <v>72</v>
      </c>
      <c r="B98" t="s">
        <v>1896</v>
      </c>
      <c r="C98" t="s">
        <v>74</v>
      </c>
      <c r="D98" t="s">
        <v>74</v>
      </c>
      <c r="E98" t="s">
        <v>74</v>
      </c>
      <c r="F98" t="s">
        <v>1897</v>
      </c>
      <c r="G98" t="s">
        <v>74</v>
      </c>
      <c r="H98" t="s">
        <v>74</v>
      </c>
      <c r="I98" t="s">
        <v>1898</v>
      </c>
      <c r="J98" t="s">
        <v>1899</v>
      </c>
      <c r="K98" t="s">
        <v>74</v>
      </c>
      <c r="L98" t="s">
        <v>74</v>
      </c>
      <c r="M98" t="s">
        <v>1900</v>
      </c>
      <c r="N98" t="s">
        <v>79</v>
      </c>
      <c r="O98" t="s">
        <v>74</v>
      </c>
      <c r="P98" t="s">
        <v>74</v>
      </c>
      <c r="Q98" t="s">
        <v>74</v>
      </c>
      <c r="R98" t="s">
        <v>74</v>
      </c>
      <c r="S98" t="s">
        <v>74</v>
      </c>
      <c r="T98" t="s">
        <v>1901</v>
      </c>
      <c r="U98" t="s">
        <v>74</v>
      </c>
      <c r="V98" t="s">
        <v>1902</v>
      </c>
      <c r="W98" t="s">
        <v>1903</v>
      </c>
      <c r="X98" t="s">
        <v>1904</v>
      </c>
      <c r="Y98" t="s">
        <v>1905</v>
      </c>
      <c r="Z98" t="s">
        <v>1906</v>
      </c>
      <c r="AA98" t="s">
        <v>74</v>
      </c>
      <c r="AB98" t="s">
        <v>74</v>
      </c>
      <c r="AC98" t="s">
        <v>74</v>
      </c>
      <c r="AD98" t="s">
        <v>74</v>
      </c>
      <c r="AE98" t="s">
        <v>74</v>
      </c>
      <c r="AF98" t="s">
        <v>74</v>
      </c>
      <c r="AG98">
        <v>8</v>
      </c>
      <c r="AH98">
        <v>0</v>
      </c>
      <c r="AI98">
        <v>0</v>
      </c>
      <c r="AJ98">
        <v>0</v>
      </c>
      <c r="AK98">
        <v>0</v>
      </c>
      <c r="AL98" t="s">
        <v>1907</v>
      </c>
      <c r="AM98" t="s">
        <v>1875</v>
      </c>
      <c r="AN98" t="s">
        <v>1876</v>
      </c>
      <c r="AO98" t="s">
        <v>1908</v>
      </c>
      <c r="AP98" t="s">
        <v>1909</v>
      </c>
      <c r="AQ98" t="s">
        <v>74</v>
      </c>
      <c r="AR98" t="s">
        <v>1910</v>
      </c>
      <c r="AS98" t="s">
        <v>1911</v>
      </c>
      <c r="AT98" t="s">
        <v>74</v>
      </c>
      <c r="AU98">
        <v>2021</v>
      </c>
      <c r="AV98">
        <v>64</v>
      </c>
      <c r="AW98">
        <v>3</v>
      </c>
      <c r="AX98" t="s">
        <v>74</v>
      </c>
      <c r="AY98" t="s">
        <v>74</v>
      </c>
      <c r="AZ98" t="s">
        <v>74</v>
      </c>
      <c r="BA98" t="s">
        <v>74</v>
      </c>
      <c r="BB98">
        <v>335</v>
      </c>
      <c r="BC98">
        <v>346</v>
      </c>
      <c r="BD98" t="s">
        <v>74</v>
      </c>
      <c r="BE98" t="s">
        <v>74</v>
      </c>
      <c r="BF98" t="s">
        <v>74</v>
      </c>
      <c r="BG98" t="s">
        <v>74</v>
      </c>
      <c r="BH98" t="s">
        <v>74</v>
      </c>
      <c r="BI98">
        <v>12</v>
      </c>
      <c r="BJ98" t="s">
        <v>128</v>
      </c>
      <c r="BK98" t="s">
        <v>129</v>
      </c>
      <c r="BL98" t="s">
        <v>128</v>
      </c>
      <c r="BM98" t="s">
        <v>1912</v>
      </c>
      <c r="BN98" t="s">
        <v>74</v>
      </c>
      <c r="BO98" t="s">
        <v>74</v>
      </c>
      <c r="BP98" t="s">
        <v>74</v>
      </c>
      <c r="BQ98" t="s">
        <v>74</v>
      </c>
      <c r="BR98" t="s">
        <v>102</v>
      </c>
      <c r="BS98" t="s">
        <v>1913</v>
      </c>
      <c r="BT98" t="str">
        <f>HYPERLINK("https%3A%2F%2Fwww.webofscience.com%2Fwos%2Fwoscc%2Ffull-record%2FWOS:000667279800007","View Full Record in Web of Science")</f>
        <v>View Full Record in Web of Science</v>
      </c>
    </row>
    <row r="99" spans="1:72" x14ac:dyDescent="0.25">
      <c r="A99" t="s">
        <v>72</v>
      </c>
      <c r="B99" t="s">
        <v>1914</v>
      </c>
      <c r="C99" t="s">
        <v>74</v>
      </c>
      <c r="D99" t="s">
        <v>74</v>
      </c>
      <c r="E99" t="s">
        <v>74</v>
      </c>
      <c r="F99" t="s">
        <v>1915</v>
      </c>
      <c r="G99" t="s">
        <v>74</v>
      </c>
      <c r="H99" t="s">
        <v>74</v>
      </c>
      <c r="I99" t="s">
        <v>1916</v>
      </c>
      <c r="J99" t="s">
        <v>1917</v>
      </c>
      <c r="K99" t="s">
        <v>74</v>
      </c>
      <c r="L99" t="s">
        <v>74</v>
      </c>
      <c r="M99" t="s">
        <v>78</v>
      </c>
      <c r="N99" t="s">
        <v>79</v>
      </c>
      <c r="O99" t="s">
        <v>74</v>
      </c>
      <c r="P99" t="s">
        <v>74</v>
      </c>
      <c r="Q99" t="s">
        <v>74</v>
      </c>
      <c r="R99" t="s">
        <v>74</v>
      </c>
      <c r="S99" t="s">
        <v>74</v>
      </c>
      <c r="T99" t="s">
        <v>1918</v>
      </c>
      <c r="U99" t="s">
        <v>74</v>
      </c>
      <c r="V99" t="s">
        <v>1919</v>
      </c>
      <c r="W99" t="s">
        <v>1920</v>
      </c>
      <c r="X99" t="s">
        <v>1921</v>
      </c>
      <c r="Y99" t="s">
        <v>1922</v>
      </c>
      <c r="Z99" t="s">
        <v>1923</v>
      </c>
      <c r="AA99" t="s">
        <v>74</v>
      </c>
      <c r="AB99" t="s">
        <v>74</v>
      </c>
      <c r="AC99" t="s">
        <v>1924</v>
      </c>
      <c r="AD99" t="s">
        <v>1924</v>
      </c>
      <c r="AE99" t="s">
        <v>1925</v>
      </c>
      <c r="AF99" t="s">
        <v>74</v>
      </c>
      <c r="AG99">
        <v>24</v>
      </c>
      <c r="AH99">
        <v>0</v>
      </c>
      <c r="AI99">
        <v>0</v>
      </c>
      <c r="AJ99">
        <v>1</v>
      </c>
      <c r="AK99">
        <v>1</v>
      </c>
      <c r="AL99" t="s">
        <v>1926</v>
      </c>
      <c r="AM99" t="s">
        <v>1927</v>
      </c>
      <c r="AN99" t="s">
        <v>1928</v>
      </c>
      <c r="AO99" t="s">
        <v>1929</v>
      </c>
      <c r="AP99" t="s">
        <v>1930</v>
      </c>
      <c r="AQ99" t="s">
        <v>74</v>
      </c>
      <c r="AR99" t="s">
        <v>1931</v>
      </c>
      <c r="AS99" t="s">
        <v>1932</v>
      </c>
      <c r="AT99" t="s">
        <v>74</v>
      </c>
      <c r="AU99">
        <v>2021</v>
      </c>
      <c r="AV99">
        <v>5</v>
      </c>
      <c r="AW99">
        <v>2</v>
      </c>
      <c r="AX99" t="s">
        <v>74</v>
      </c>
      <c r="AY99" t="s">
        <v>74</v>
      </c>
      <c r="AZ99" t="s">
        <v>74</v>
      </c>
      <c r="BA99" t="s">
        <v>74</v>
      </c>
      <c r="BB99">
        <v>43</v>
      </c>
      <c r="BC99">
        <v>59</v>
      </c>
      <c r="BD99" t="s">
        <v>74</v>
      </c>
      <c r="BE99" t="s">
        <v>1933</v>
      </c>
      <c r="BF99" t="str">
        <f>HYPERLINK("http://dx.doi.org/10.46282/blr.2021.5.2.236","http://dx.doi.org/10.46282/blr.2021.5.2.236")</f>
        <v>http://dx.doi.org/10.46282/blr.2021.5.2.236</v>
      </c>
      <c r="BG99" t="s">
        <v>74</v>
      </c>
      <c r="BH99" t="s">
        <v>74</v>
      </c>
      <c r="BI99">
        <v>17</v>
      </c>
      <c r="BJ99" t="s">
        <v>1934</v>
      </c>
      <c r="BK99" t="s">
        <v>129</v>
      </c>
      <c r="BL99" t="s">
        <v>1410</v>
      </c>
      <c r="BM99" t="s">
        <v>1935</v>
      </c>
      <c r="BN99" t="s">
        <v>74</v>
      </c>
      <c r="BO99" t="s">
        <v>101</v>
      </c>
      <c r="BP99" t="s">
        <v>74</v>
      </c>
      <c r="BQ99" t="s">
        <v>74</v>
      </c>
      <c r="BR99" t="s">
        <v>102</v>
      </c>
      <c r="BS99" t="s">
        <v>1936</v>
      </c>
      <c r="BT99" t="str">
        <f>HYPERLINK("https%3A%2F%2Fwww.webofscience.com%2Fwos%2Fwoscc%2Ffull-record%2FWOS:000894233000003","View Full Record in Web of Science")</f>
        <v>View Full Record in Web of Science</v>
      </c>
    </row>
    <row r="100" spans="1:72" x14ac:dyDescent="0.25">
      <c r="A100" t="s">
        <v>72</v>
      </c>
      <c r="B100" t="s">
        <v>1937</v>
      </c>
      <c r="C100" t="s">
        <v>74</v>
      </c>
      <c r="D100" t="s">
        <v>74</v>
      </c>
      <c r="E100" t="s">
        <v>74</v>
      </c>
      <c r="F100" t="s">
        <v>1938</v>
      </c>
      <c r="G100" t="s">
        <v>74</v>
      </c>
      <c r="H100" t="s">
        <v>74</v>
      </c>
      <c r="I100" t="s">
        <v>1939</v>
      </c>
      <c r="J100" t="s">
        <v>1940</v>
      </c>
      <c r="K100" t="s">
        <v>74</v>
      </c>
      <c r="L100" t="s">
        <v>74</v>
      </c>
      <c r="M100" t="s">
        <v>78</v>
      </c>
      <c r="N100" t="s">
        <v>79</v>
      </c>
      <c r="O100" t="s">
        <v>74</v>
      </c>
      <c r="P100" t="s">
        <v>74</v>
      </c>
      <c r="Q100" t="s">
        <v>74</v>
      </c>
      <c r="R100" t="s">
        <v>74</v>
      </c>
      <c r="S100" t="s">
        <v>74</v>
      </c>
      <c r="T100" t="s">
        <v>1941</v>
      </c>
      <c r="U100" t="s">
        <v>1942</v>
      </c>
      <c r="V100" t="s">
        <v>1943</v>
      </c>
      <c r="W100" t="s">
        <v>1944</v>
      </c>
      <c r="X100" t="s">
        <v>1945</v>
      </c>
      <c r="Y100" t="s">
        <v>1946</v>
      </c>
      <c r="Z100" t="s">
        <v>1947</v>
      </c>
      <c r="AA100" t="s">
        <v>1948</v>
      </c>
      <c r="AB100" t="s">
        <v>1949</v>
      </c>
      <c r="AC100" t="s">
        <v>74</v>
      </c>
      <c r="AD100" t="s">
        <v>74</v>
      </c>
      <c r="AE100" t="s">
        <v>74</v>
      </c>
      <c r="AF100" t="s">
        <v>74</v>
      </c>
      <c r="AG100">
        <v>51</v>
      </c>
      <c r="AH100">
        <v>2</v>
      </c>
      <c r="AI100">
        <v>2</v>
      </c>
      <c r="AJ100">
        <v>9</v>
      </c>
      <c r="AK100">
        <v>21</v>
      </c>
      <c r="AL100" t="s">
        <v>141</v>
      </c>
      <c r="AM100" t="s">
        <v>142</v>
      </c>
      <c r="AN100" t="s">
        <v>143</v>
      </c>
      <c r="AO100" t="s">
        <v>1950</v>
      </c>
      <c r="AP100" t="s">
        <v>1951</v>
      </c>
      <c r="AQ100" t="s">
        <v>74</v>
      </c>
      <c r="AR100" t="s">
        <v>1952</v>
      </c>
      <c r="AS100" t="s">
        <v>1953</v>
      </c>
      <c r="AT100" t="s">
        <v>607</v>
      </c>
      <c r="AU100">
        <v>2020</v>
      </c>
      <c r="AV100">
        <v>30</v>
      </c>
      <c r="AW100">
        <v>4</v>
      </c>
      <c r="AX100" t="s">
        <v>74</v>
      </c>
      <c r="AY100" t="s">
        <v>74</v>
      </c>
      <c r="AZ100" t="s">
        <v>74</v>
      </c>
      <c r="BA100" t="s">
        <v>74</v>
      </c>
      <c r="BB100">
        <v>69</v>
      </c>
      <c r="BC100">
        <v>91</v>
      </c>
      <c r="BD100" t="s">
        <v>74</v>
      </c>
      <c r="BE100" t="s">
        <v>1954</v>
      </c>
      <c r="BF100" t="str">
        <f>HYPERLINK("http://dx.doi.org/10.2478/sues-2020-0025","http://dx.doi.org/10.2478/sues-2020-0025")</f>
        <v>http://dx.doi.org/10.2478/sues-2020-0025</v>
      </c>
      <c r="BG100" t="s">
        <v>74</v>
      </c>
      <c r="BH100" t="s">
        <v>74</v>
      </c>
      <c r="BI100">
        <v>23</v>
      </c>
      <c r="BJ100" t="s">
        <v>150</v>
      </c>
      <c r="BK100" t="s">
        <v>129</v>
      </c>
      <c r="BL100" t="s">
        <v>151</v>
      </c>
      <c r="BM100" t="s">
        <v>1955</v>
      </c>
      <c r="BN100" t="s">
        <v>74</v>
      </c>
      <c r="BO100" t="s">
        <v>179</v>
      </c>
      <c r="BP100" t="s">
        <v>74</v>
      </c>
      <c r="BQ100" t="s">
        <v>74</v>
      </c>
      <c r="BR100" t="s">
        <v>102</v>
      </c>
      <c r="BS100" t="s">
        <v>1956</v>
      </c>
      <c r="BT100" t="str">
        <f>HYPERLINK("https%3A%2F%2Fwww.webofscience.com%2Fwos%2Fwoscc%2Ffull-record%2FWOS:000605585300004","View Full Record in Web of Science")</f>
        <v>View Full Record in Web of Science</v>
      </c>
    </row>
    <row r="101" spans="1:72" x14ac:dyDescent="0.25">
      <c r="A101" t="s">
        <v>72</v>
      </c>
      <c r="B101" t="s">
        <v>1957</v>
      </c>
      <c r="C101" t="s">
        <v>74</v>
      </c>
      <c r="D101" t="s">
        <v>74</v>
      </c>
      <c r="E101" t="s">
        <v>74</v>
      </c>
      <c r="F101" t="s">
        <v>1958</v>
      </c>
      <c r="G101" t="s">
        <v>74</v>
      </c>
      <c r="H101" t="s">
        <v>74</v>
      </c>
      <c r="I101" t="s">
        <v>1959</v>
      </c>
      <c r="J101" t="s">
        <v>1960</v>
      </c>
      <c r="K101" t="s">
        <v>74</v>
      </c>
      <c r="L101" t="s">
        <v>74</v>
      </c>
      <c r="M101" t="s">
        <v>78</v>
      </c>
      <c r="N101" t="s">
        <v>79</v>
      </c>
      <c r="O101" t="s">
        <v>74</v>
      </c>
      <c r="P101" t="s">
        <v>74</v>
      </c>
      <c r="Q101" t="s">
        <v>74</v>
      </c>
      <c r="R101" t="s">
        <v>74</v>
      </c>
      <c r="S101" t="s">
        <v>74</v>
      </c>
      <c r="T101" t="s">
        <v>1961</v>
      </c>
      <c r="U101" t="s">
        <v>1962</v>
      </c>
      <c r="V101" t="s">
        <v>1963</v>
      </c>
      <c r="W101" t="s">
        <v>1964</v>
      </c>
      <c r="X101" t="s">
        <v>619</v>
      </c>
      <c r="Y101" t="s">
        <v>1965</v>
      </c>
      <c r="Z101" t="s">
        <v>1966</v>
      </c>
      <c r="AA101" t="s">
        <v>1967</v>
      </c>
      <c r="AB101" t="s">
        <v>74</v>
      </c>
      <c r="AC101" t="s">
        <v>74</v>
      </c>
      <c r="AD101" t="s">
        <v>74</v>
      </c>
      <c r="AE101" t="s">
        <v>74</v>
      </c>
      <c r="AF101" t="s">
        <v>74</v>
      </c>
      <c r="AG101">
        <v>59</v>
      </c>
      <c r="AH101">
        <v>1</v>
      </c>
      <c r="AI101">
        <v>1</v>
      </c>
      <c r="AJ101">
        <v>1</v>
      </c>
      <c r="AK101">
        <v>8</v>
      </c>
      <c r="AL101" t="s">
        <v>194</v>
      </c>
      <c r="AM101" t="s">
        <v>195</v>
      </c>
      <c r="AN101" t="s">
        <v>196</v>
      </c>
      <c r="AO101" t="s">
        <v>1968</v>
      </c>
      <c r="AP101" t="s">
        <v>1969</v>
      </c>
      <c r="AQ101" t="s">
        <v>74</v>
      </c>
      <c r="AR101" t="s">
        <v>1970</v>
      </c>
      <c r="AS101" t="s">
        <v>1971</v>
      </c>
      <c r="AT101" t="s">
        <v>1972</v>
      </c>
      <c r="AU101">
        <v>2022</v>
      </c>
      <c r="AV101">
        <v>46</v>
      </c>
      <c r="AW101">
        <v>2</v>
      </c>
      <c r="AX101" t="s">
        <v>74</v>
      </c>
      <c r="AY101" t="s">
        <v>74</v>
      </c>
      <c r="AZ101" t="s">
        <v>74</v>
      </c>
      <c r="BA101" t="s">
        <v>74</v>
      </c>
      <c r="BB101">
        <v>204</v>
      </c>
      <c r="BC101">
        <v>221</v>
      </c>
      <c r="BD101" t="s">
        <v>74</v>
      </c>
      <c r="BE101" t="s">
        <v>1973</v>
      </c>
      <c r="BF101" t="str">
        <f>HYPERLINK("http://dx.doi.org/10.1080/03098265.2020.1852199","http://dx.doi.org/10.1080/03098265.2020.1852199")</f>
        <v>http://dx.doi.org/10.1080/03098265.2020.1852199</v>
      </c>
      <c r="BG101" t="s">
        <v>74</v>
      </c>
      <c r="BH101" t="s">
        <v>1974</v>
      </c>
      <c r="BI101">
        <v>18</v>
      </c>
      <c r="BJ101" t="s">
        <v>1975</v>
      </c>
      <c r="BK101" t="s">
        <v>176</v>
      </c>
      <c r="BL101" t="s">
        <v>1975</v>
      </c>
      <c r="BM101" t="s">
        <v>1976</v>
      </c>
      <c r="BN101" t="s">
        <v>74</v>
      </c>
      <c r="BO101" t="s">
        <v>74</v>
      </c>
      <c r="BP101" t="s">
        <v>74</v>
      </c>
      <c r="BQ101" t="s">
        <v>74</v>
      </c>
      <c r="BR101" t="s">
        <v>102</v>
      </c>
      <c r="BS101" t="s">
        <v>1977</v>
      </c>
      <c r="BT101" t="str">
        <f>HYPERLINK("https%3A%2F%2Fwww.webofscience.com%2Fwos%2Fwoscc%2Ffull-record%2FWOS:000592295600001","View Full Record in Web of Science")</f>
        <v>View Full Record in Web of Science</v>
      </c>
    </row>
    <row r="102" spans="1:72" x14ac:dyDescent="0.25">
      <c r="A102" t="s">
        <v>72</v>
      </c>
      <c r="B102" t="s">
        <v>1978</v>
      </c>
      <c r="C102" t="s">
        <v>74</v>
      </c>
      <c r="D102" t="s">
        <v>74</v>
      </c>
      <c r="E102" t="s">
        <v>74</v>
      </c>
      <c r="F102" t="s">
        <v>1979</v>
      </c>
      <c r="G102" t="s">
        <v>74</v>
      </c>
      <c r="H102" t="s">
        <v>74</v>
      </c>
      <c r="I102" t="s">
        <v>1980</v>
      </c>
      <c r="J102" t="s">
        <v>1981</v>
      </c>
      <c r="K102" t="s">
        <v>74</v>
      </c>
      <c r="L102" t="s">
        <v>74</v>
      </c>
      <c r="M102" t="s">
        <v>78</v>
      </c>
      <c r="N102" t="s">
        <v>79</v>
      </c>
      <c r="O102" t="s">
        <v>74</v>
      </c>
      <c r="P102" t="s">
        <v>74</v>
      </c>
      <c r="Q102" t="s">
        <v>74</v>
      </c>
      <c r="R102" t="s">
        <v>74</v>
      </c>
      <c r="S102" t="s">
        <v>74</v>
      </c>
      <c r="T102" t="s">
        <v>1982</v>
      </c>
      <c r="U102" t="s">
        <v>1983</v>
      </c>
      <c r="V102" t="s">
        <v>1984</v>
      </c>
      <c r="W102" t="s">
        <v>1985</v>
      </c>
      <c r="X102" t="s">
        <v>1986</v>
      </c>
      <c r="Y102" t="s">
        <v>1987</v>
      </c>
      <c r="Z102" t="s">
        <v>1988</v>
      </c>
      <c r="AA102" t="s">
        <v>1989</v>
      </c>
      <c r="AB102" t="s">
        <v>1990</v>
      </c>
      <c r="AC102" t="s">
        <v>74</v>
      </c>
      <c r="AD102" t="s">
        <v>74</v>
      </c>
      <c r="AE102" t="s">
        <v>74</v>
      </c>
      <c r="AF102" t="s">
        <v>74</v>
      </c>
      <c r="AG102">
        <v>69</v>
      </c>
      <c r="AH102">
        <v>22</v>
      </c>
      <c r="AI102">
        <v>24</v>
      </c>
      <c r="AJ102">
        <v>11</v>
      </c>
      <c r="AK102">
        <v>70</v>
      </c>
      <c r="AL102" t="s">
        <v>319</v>
      </c>
      <c r="AM102" t="s">
        <v>1140</v>
      </c>
      <c r="AN102" t="s">
        <v>1141</v>
      </c>
      <c r="AO102" t="s">
        <v>1991</v>
      </c>
      <c r="AP102" t="s">
        <v>1992</v>
      </c>
      <c r="AQ102" t="s">
        <v>74</v>
      </c>
      <c r="AR102" t="s">
        <v>1993</v>
      </c>
      <c r="AS102" t="s">
        <v>1994</v>
      </c>
      <c r="AT102" t="s">
        <v>228</v>
      </c>
      <c r="AU102">
        <v>2022</v>
      </c>
      <c r="AV102">
        <v>41</v>
      </c>
      <c r="AW102">
        <v>10</v>
      </c>
      <c r="AX102" t="s">
        <v>74</v>
      </c>
      <c r="AY102" t="s">
        <v>74</v>
      </c>
      <c r="AZ102" t="s">
        <v>74</v>
      </c>
      <c r="BA102" t="s">
        <v>74</v>
      </c>
      <c r="BB102">
        <v>6731</v>
      </c>
      <c r="BC102">
        <v>6743</v>
      </c>
      <c r="BD102" t="s">
        <v>74</v>
      </c>
      <c r="BE102" t="s">
        <v>1995</v>
      </c>
      <c r="BF102" t="str">
        <f>HYPERLINK("http://dx.doi.org/10.1007/s12144-020-01162-9","http://dx.doi.org/10.1007/s12144-020-01162-9")</f>
        <v>http://dx.doi.org/10.1007/s12144-020-01162-9</v>
      </c>
      <c r="BG102" t="s">
        <v>74</v>
      </c>
      <c r="BH102" t="s">
        <v>1974</v>
      </c>
      <c r="BI102">
        <v>13</v>
      </c>
      <c r="BJ102" t="s">
        <v>175</v>
      </c>
      <c r="BK102" t="s">
        <v>176</v>
      </c>
      <c r="BL102" t="s">
        <v>177</v>
      </c>
      <c r="BM102" t="s">
        <v>1996</v>
      </c>
      <c r="BN102" t="s">
        <v>74</v>
      </c>
      <c r="BO102" t="s">
        <v>74</v>
      </c>
      <c r="BP102" t="s">
        <v>74</v>
      </c>
      <c r="BQ102" t="s">
        <v>74</v>
      </c>
      <c r="BR102" t="s">
        <v>102</v>
      </c>
      <c r="BS102" t="s">
        <v>1997</v>
      </c>
      <c r="BT102" t="str">
        <f>HYPERLINK("https%3A%2F%2Fwww.webofscience.com%2Fwos%2Fwoscc%2Ffull-record%2FWOS:000589466600001","View Full Record in Web of Science")</f>
        <v>View Full Record in Web of Science</v>
      </c>
    </row>
    <row r="103" spans="1:72" x14ac:dyDescent="0.25">
      <c r="A103" t="s">
        <v>72</v>
      </c>
      <c r="B103" t="s">
        <v>1998</v>
      </c>
      <c r="C103" t="s">
        <v>74</v>
      </c>
      <c r="D103" t="s">
        <v>74</v>
      </c>
      <c r="E103" t="s">
        <v>74</v>
      </c>
      <c r="F103" t="s">
        <v>1999</v>
      </c>
      <c r="G103" t="s">
        <v>74</v>
      </c>
      <c r="H103" t="s">
        <v>74</v>
      </c>
      <c r="I103" t="s">
        <v>2000</v>
      </c>
      <c r="J103" t="s">
        <v>77</v>
      </c>
      <c r="K103" t="s">
        <v>74</v>
      </c>
      <c r="L103" t="s">
        <v>74</v>
      </c>
      <c r="M103" t="s">
        <v>78</v>
      </c>
      <c r="N103" t="s">
        <v>79</v>
      </c>
      <c r="O103" t="s">
        <v>74</v>
      </c>
      <c r="P103" t="s">
        <v>74</v>
      </c>
      <c r="Q103" t="s">
        <v>74</v>
      </c>
      <c r="R103" t="s">
        <v>74</v>
      </c>
      <c r="S103" t="s">
        <v>74</v>
      </c>
      <c r="T103" t="s">
        <v>2001</v>
      </c>
      <c r="U103" t="s">
        <v>2002</v>
      </c>
      <c r="V103" t="s">
        <v>2003</v>
      </c>
      <c r="W103" t="s">
        <v>2004</v>
      </c>
      <c r="X103" t="s">
        <v>1921</v>
      </c>
      <c r="Y103" t="s">
        <v>2005</v>
      </c>
      <c r="Z103" t="s">
        <v>2006</v>
      </c>
      <c r="AA103" t="s">
        <v>2007</v>
      </c>
      <c r="AB103" t="s">
        <v>2008</v>
      </c>
      <c r="AC103" t="s">
        <v>74</v>
      </c>
      <c r="AD103" t="s">
        <v>74</v>
      </c>
      <c r="AE103" t="s">
        <v>74</v>
      </c>
      <c r="AF103" t="s">
        <v>74</v>
      </c>
      <c r="AG103">
        <v>39</v>
      </c>
      <c r="AH103">
        <v>6</v>
      </c>
      <c r="AI103">
        <v>6</v>
      </c>
      <c r="AJ103">
        <v>3</v>
      </c>
      <c r="AK103">
        <v>9</v>
      </c>
      <c r="AL103" t="s">
        <v>89</v>
      </c>
      <c r="AM103" t="s">
        <v>90</v>
      </c>
      <c r="AN103" t="s">
        <v>91</v>
      </c>
      <c r="AO103" t="s">
        <v>74</v>
      </c>
      <c r="AP103" t="s">
        <v>92</v>
      </c>
      <c r="AQ103" t="s">
        <v>74</v>
      </c>
      <c r="AR103" t="s">
        <v>93</v>
      </c>
      <c r="AS103" t="s">
        <v>94</v>
      </c>
      <c r="AT103" t="s">
        <v>706</v>
      </c>
      <c r="AU103">
        <v>2020</v>
      </c>
      <c r="AV103">
        <v>12</v>
      </c>
      <c r="AW103">
        <v>21</v>
      </c>
      <c r="AX103" t="s">
        <v>74</v>
      </c>
      <c r="AY103" t="s">
        <v>74</v>
      </c>
      <c r="AZ103" t="s">
        <v>74</v>
      </c>
      <c r="BA103" t="s">
        <v>74</v>
      </c>
      <c r="BB103" t="s">
        <v>74</v>
      </c>
      <c r="BC103" t="s">
        <v>74</v>
      </c>
      <c r="BD103">
        <v>9180</v>
      </c>
      <c r="BE103" t="s">
        <v>2009</v>
      </c>
      <c r="BF103" t="str">
        <f>HYPERLINK("http://dx.doi.org/10.3390/su12219180","http://dx.doi.org/10.3390/su12219180")</f>
        <v>http://dx.doi.org/10.3390/su12219180</v>
      </c>
      <c r="BG103" t="s">
        <v>74</v>
      </c>
      <c r="BH103" t="s">
        <v>74</v>
      </c>
      <c r="BI103">
        <v>13</v>
      </c>
      <c r="BJ103" t="s">
        <v>97</v>
      </c>
      <c r="BK103" t="s">
        <v>98</v>
      </c>
      <c r="BL103" t="s">
        <v>99</v>
      </c>
      <c r="BM103" t="s">
        <v>2010</v>
      </c>
      <c r="BN103" t="s">
        <v>74</v>
      </c>
      <c r="BO103" t="s">
        <v>179</v>
      </c>
      <c r="BP103" t="s">
        <v>74</v>
      </c>
      <c r="BQ103" t="s">
        <v>74</v>
      </c>
      <c r="BR103" t="s">
        <v>102</v>
      </c>
      <c r="BS103" t="s">
        <v>2011</v>
      </c>
      <c r="BT103" t="str">
        <f>HYPERLINK("https%3A%2F%2Fwww.webofscience.com%2Fwos%2Fwoscc%2Ffull-record%2FWOS:000589296500001","View Full Record in Web of Science")</f>
        <v>View Full Record in Web of Science</v>
      </c>
    </row>
    <row r="104" spans="1:72" x14ac:dyDescent="0.25">
      <c r="A104" t="s">
        <v>72</v>
      </c>
      <c r="B104" t="s">
        <v>2012</v>
      </c>
      <c r="C104" t="s">
        <v>74</v>
      </c>
      <c r="D104" t="s">
        <v>74</v>
      </c>
      <c r="E104" t="s">
        <v>74</v>
      </c>
      <c r="F104" t="s">
        <v>2013</v>
      </c>
      <c r="G104" t="s">
        <v>74</v>
      </c>
      <c r="H104" t="s">
        <v>74</v>
      </c>
      <c r="I104" t="s">
        <v>2014</v>
      </c>
      <c r="J104" t="s">
        <v>77</v>
      </c>
      <c r="K104" t="s">
        <v>74</v>
      </c>
      <c r="L104" t="s">
        <v>74</v>
      </c>
      <c r="M104" t="s">
        <v>78</v>
      </c>
      <c r="N104" t="s">
        <v>79</v>
      </c>
      <c r="O104" t="s">
        <v>74</v>
      </c>
      <c r="P104" t="s">
        <v>74</v>
      </c>
      <c r="Q104" t="s">
        <v>74</v>
      </c>
      <c r="R104" t="s">
        <v>74</v>
      </c>
      <c r="S104" t="s">
        <v>74</v>
      </c>
      <c r="T104" t="s">
        <v>2015</v>
      </c>
      <c r="U104" t="s">
        <v>2016</v>
      </c>
      <c r="V104" t="s">
        <v>2017</v>
      </c>
      <c r="W104" t="s">
        <v>2018</v>
      </c>
      <c r="X104" t="s">
        <v>2019</v>
      </c>
      <c r="Y104" t="s">
        <v>2020</v>
      </c>
      <c r="Z104" t="s">
        <v>2021</v>
      </c>
      <c r="AA104" t="s">
        <v>2022</v>
      </c>
      <c r="AB104" t="s">
        <v>2023</v>
      </c>
      <c r="AC104" t="s">
        <v>74</v>
      </c>
      <c r="AD104" t="s">
        <v>74</v>
      </c>
      <c r="AE104" t="s">
        <v>74</v>
      </c>
      <c r="AF104" t="s">
        <v>74</v>
      </c>
      <c r="AG104">
        <v>46</v>
      </c>
      <c r="AH104">
        <v>3</v>
      </c>
      <c r="AI104">
        <v>3</v>
      </c>
      <c r="AJ104">
        <v>4</v>
      </c>
      <c r="AK104">
        <v>32</v>
      </c>
      <c r="AL104" t="s">
        <v>89</v>
      </c>
      <c r="AM104" t="s">
        <v>90</v>
      </c>
      <c r="AN104" t="s">
        <v>91</v>
      </c>
      <c r="AO104" t="s">
        <v>74</v>
      </c>
      <c r="AP104" t="s">
        <v>92</v>
      </c>
      <c r="AQ104" t="s">
        <v>74</v>
      </c>
      <c r="AR104" t="s">
        <v>93</v>
      </c>
      <c r="AS104" t="s">
        <v>94</v>
      </c>
      <c r="AT104" t="s">
        <v>706</v>
      </c>
      <c r="AU104">
        <v>2020</v>
      </c>
      <c r="AV104">
        <v>12</v>
      </c>
      <c r="AW104">
        <v>21</v>
      </c>
      <c r="AX104" t="s">
        <v>74</v>
      </c>
      <c r="AY104" t="s">
        <v>74</v>
      </c>
      <c r="AZ104" t="s">
        <v>74</v>
      </c>
      <c r="BA104" t="s">
        <v>74</v>
      </c>
      <c r="BB104" t="s">
        <v>74</v>
      </c>
      <c r="BC104" t="s">
        <v>74</v>
      </c>
      <c r="BD104">
        <v>9231</v>
      </c>
      <c r="BE104" t="s">
        <v>2024</v>
      </c>
      <c r="BF104" t="str">
        <f>HYPERLINK("http://dx.doi.org/10.3390/su12219231","http://dx.doi.org/10.3390/su12219231")</f>
        <v>http://dx.doi.org/10.3390/su12219231</v>
      </c>
      <c r="BG104" t="s">
        <v>74</v>
      </c>
      <c r="BH104" t="s">
        <v>74</v>
      </c>
      <c r="BI104">
        <v>10</v>
      </c>
      <c r="BJ104" t="s">
        <v>97</v>
      </c>
      <c r="BK104" t="s">
        <v>98</v>
      </c>
      <c r="BL104" t="s">
        <v>99</v>
      </c>
      <c r="BM104" t="s">
        <v>2025</v>
      </c>
      <c r="BN104" t="s">
        <v>74</v>
      </c>
      <c r="BO104" t="s">
        <v>453</v>
      </c>
      <c r="BP104" t="s">
        <v>74</v>
      </c>
      <c r="BQ104" t="s">
        <v>74</v>
      </c>
      <c r="BR104" t="s">
        <v>102</v>
      </c>
      <c r="BS104" t="s">
        <v>2026</v>
      </c>
      <c r="BT104" t="str">
        <f>HYPERLINK("https%3A%2F%2Fwww.webofscience.com%2Fwos%2Fwoscc%2Ffull-record%2FWOS:000589226400001","View Full Record in Web of Science")</f>
        <v>View Full Record in Web of Science</v>
      </c>
    </row>
    <row r="105" spans="1:72" x14ac:dyDescent="0.25">
      <c r="A105" t="s">
        <v>72</v>
      </c>
      <c r="B105" t="s">
        <v>2027</v>
      </c>
      <c r="C105" t="s">
        <v>74</v>
      </c>
      <c r="D105" t="s">
        <v>74</v>
      </c>
      <c r="E105" t="s">
        <v>74</v>
      </c>
      <c r="F105" t="s">
        <v>2028</v>
      </c>
      <c r="G105" t="s">
        <v>74</v>
      </c>
      <c r="H105" t="s">
        <v>74</v>
      </c>
      <c r="I105" t="s">
        <v>2029</v>
      </c>
      <c r="J105" t="s">
        <v>77</v>
      </c>
      <c r="K105" t="s">
        <v>74</v>
      </c>
      <c r="L105" t="s">
        <v>74</v>
      </c>
      <c r="M105" t="s">
        <v>78</v>
      </c>
      <c r="N105" t="s">
        <v>79</v>
      </c>
      <c r="O105" t="s">
        <v>74</v>
      </c>
      <c r="P105" t="s">
        <v>74</v>
      </c>
      <c r="Q105" t="s">
        <v>74</v>
      </c>
      <c r="R105" t="s">
        <v>74</v>
      </c>
      <c r="S105" t="s">
        <v>74</v>
      </c>
      <c r="T105" t="s">
        <v>2030</v>
      </c>
      <c r="U105" t="s">
        <v>2031</v>
      </c>
      <c r="V105" t="s">
        <v>2032</v>
      </c>
      <c r="W105" t="s">
        <v>2033</v>
      </c>
      <c r="X105" t="s">
        <v>835</v>
      </c>
      <c r="Y105" t="s">
        <v>2034</v>
      </c>
      <c r="Z105" t="s">
        <v>2035</v>
      </c>
      <c r="AA105" t="s">
        <v>2036</v>
      </c>
      <c r="AB105" t="s">
        <v>2037</v>
      </c>
      <c r="AC105" t="s">
        <v>74</v>
      </c>
      <c r="AD105" t="s">
        <v>74</v>
      </c>
      <c r="AE105" t="s">
        <v>74</v>
      </c>
      <c r="AF105" t="s">
        <v>74</v>
      </c>
      <c r="AG105">
        <v>92</v>
      </c>
      <c r="AH105">
        <v>20</v>
      </c>
      <c r="AI105">
        <v>20</v>
      </c>
      <c r="AJ105">
        <v>4</v>
      </c>
      <c r="AK105">
        <v>28</v>
      </c>
      <c r="AL105" t="s">
        <v>89</v>
      </c>
      <c r="AM105" t="s">
        <v>90</v>
      </c>
      <c r="AN105" t="s">
        <v>91</v>
      </c>
      <c r="AO105" t="s">
        <v>74</v>
      </c>
      <c r="AP105" t="s">
        <v>92</v>
      </c>
      <c r="AQ105" t="s">
        <v>74</v>
      </c>
      <c r="AR105" t="s">
        <v>93</v>
      </c>
      <c r="AS105" t="s">
        <v>94</v>
      </c>
      <c r="AT105" t="s">
        <v>228</v>
      </c>
      <c r="AU105">
        <v>2020</v>
      </c>
      <c r="AV105">
        <v>12</v>
      </c>
      <c r="AW105">
        <v>19</v>
      </c>
      <c r="AX105" t="s">
        <v>74</v>
      </c>
      <c r="AY105" t="s">
        <v>74</v>
      </c>
      <c r="AZ105" t="s">
        <v>74</v>
      </c>
      <c r="BA105" t="s">
        <v>74</v>
      </c>
      <c r="BB105" t="s">
        <v>74</v>
      </c>
      <c r="BC105" t="s">
        <v>74</v>
      </c>
      <c r="BD105">
        <v>8169</v>
      </c>
      <c r="BE105" t="s">
        <v>2038</v>
      </c>
      <c r="BF105" t="str">
        <f>HYPERLINK("http://dx.doi.org/10.3390/su12198169","http://dx.doi.org/10.3390/su12198169")</f>
        <v>http://dx.doi.org/10.3390/su12198169</v>
      </c>
      <c r="BG105" t="s">
        <v>74</v>
      </c>
      <c r="BH105" t="s">
        <v>74</v>
      </c>
      <c r="BI105">
        <v>17</v>
      </c>
      <c r="BJ105" t="s">
        <v>97</v>
      </c>
      <c r="BK105" t="s">
        <v>98</v>
      </c>
      <c r="BL105" t="s">
        <v>99</v>
      </c>
      <c r="BM105" t="s">
        <v>2039</v>
      </c>
      <c r="BN105" t="s">
        <v>74</v>
      </c>
      <c r="BO105" t="s">
        <v>453</v>
      </c>
      <c r="BP105" t="s">
        <v>74</v>
      </c>
      <c r="BQ105" t="s">
        <v>74</v>
      </c>
      <c r="BR105" t="s">
        <v>102</v>
      </c>
      <c r="BS105" t="s">
        <v>2040</v>
      </c>
      <c r="BT105" t="str">
        <f>HYPERLINK("https%3A%2F%2Fwww.webofscience.com%2Fwos%2Fwoscc%2Ffull-record%2FWOS:000586462600001","View Full Record in Web of Science")</f>
        <v>View Full Record in Web of Science</v>
      </c>
    </row>
    <row r="106" spans="1:72" x14ac:dyDescent="0.25">
      <c r="A106" t="s">
        <v>72</v>
      </c>
      <c r="B106" t="s">
        <v>2041</v>
      </c>
      <c r="C106" t="s">
        <v>74</v>
      </c>
      <c r="D106" t="s">
        <v>74</v>
      </c>
      <c r="E106" t="s">
        <v>74</v>
      </c>
      <c r="F106" t="s">
        <v>2042</v>
      </c>
      <c r="G106" t="s">
        <v>74</v>
      </c>
      <c r="H106" t="s">
        <v>74</v>
      </c>
      <c r="I106" t="s">
        <v>2043</v>
      </c>
      <c r="J106" t="s">
        <v>2044</v>
      </c>
      <c r="K106" t="s">
        <v>74</v>
      </c>
      <c r="L106" t="s">
        <v>74</v>
      </c>
      <c r="M106" t="s">
        <v>78</v>
      </c>
      <c r="N106" t="s">
        <v>79</v>
      </c>
      <c r="O106" t="s">
        <v>74</v>
      </c>
      <c r="P106" t="s">
        <v>74</v>
      </c>
      <c r="Q106" t="s">
        <v>74</v>
      </c>
      <c r="R106" t="s">
        <v>74</v>
      </c>
      <c r="S106" t="s">
        <v>74</v>
      </c>
      <c r="T106" t="s">
        <v>2045</v>
      </c>
      <c r="U106" t="s">
        <v>2046</v>
      </c>
      <c r="V106" t="s">
        <v>2047</v>
      </c>
      <c r="W106" t="s">
        <v>2048</v>
      </c>
      <c r="X106" t="s">
        <v>2049</v>
      </c>
      <c r="Y106" t="s">
        <v>2050</v>
      </c>
      <c r="Z106" t="s">
        <v>2051</v>
      </c>
      <c r="AA106" t="s">
        <v>2052</v>
      </c>
      <c r="AB106" t="s">
        <v>2053</v>
      </c>
      <c r="AC106" t="s">
        <v>74</v>
      </c>
      <c r="AD106" t="s">
        <v>74</v>
      </c>
      <c r="AE106" t="s">
        <v>74</v>
      </c>
      <c r="AF106" t="s">
        <v>74</v>
      </c>
      <c r="AG106">
        <v>37</v>
      </c>
      <c r="AH106">
        <v>4</v>
      </c>
      <c r="AI106">
        <v>4</v>
      </c>
      <c r="AJ106">
        <v>3</v>
      </c>
      <c r="AK106">
        <v>24</v>
      </c>
      <c r="AL106" t="s">
        <v>194</v>
      </c>
      <c r="AM106" t="s">
        <v>195</v>
      </c>
      <c r="AN106" t="s">
        <v>196</v>
      </c>
      <c r="AO106" t="s">
        <v>2054</v>
      </c>
      <c r="AP106" t="s">
        <v>2055</v>
      </c>
      <c r="AQ106" t="s">
        <v>74</v>
      </c>
      <c r="AR106" t="s">
        <v>2056</v>
      </c>
      <c r="AS106" t="s">
        <v>2057</v>
      </c>
      <c r="AT106" t="s">
        <v>2058</v>
      </c>
      <c r="AU106">
        <v>2021</v>
      </c>
      <c r="AV106">
        <v>34</v>
      </c>
      <c r="AW106">
        <v>1</v>
      </c>
      <c r="AX106" t="s">
        <v>74</v>
      </c>
      <c r="AY106" t="s">
        <v>74</v>
      </c>
      <c r="AZ106" t="s">
        <v>74</v>
      </c>
      <c r="BA106" t="s">
        <v>74</v>
      </c>
      <c r="BB106">
        <v>1190</v>
      </c>
      <c r="BC106">
        <v>1201</v>
      </c>
      <c r="BD106" t="s">
        <v>74</v>
      </c>
      <c r="BE106" t="s">
        <v>2059</v>
      </c>
      <c r="BF106" t="str">
        <f>HYPERLINK("http://dx.doi.org/10.1080/1331677X.2020.1820358","http://dx.doi.org/10.1080/1331677X.2020.1820358")</f>
        <v>http://dx.doi.org/10.1080/1331677X.2020.1820358</v>
      </c>
      <c r="BG106" t="s">
        <v>74</v>
      </c>
      <c r="BH106" t="s">
        <v>2060</v>
      </c>
      <c r="BI106">
        <v>12</v>
      </c>
      <c r="BJ106" t="s">
        <v>150</v>
      </c>
      <c r="BK106" t="s">
        <v>176</v>
      </c>
      <c r="BL106" t="s">
        <v>151</v>
      </c>
      <c r="BM106" t="s">
        <v>2061</v>
      </c>
      <c r="BN106" t="s">
        <v>74</v>
      </c>
      <c r="BO106" t="s">
        <v>233</v>
      </c>
      <c r="BP106" t="s">
        <v>74</v>
      </c>
      <c r="BQ106" t="s">
        <v>74</v>
      </c>
      <c r="BR106" t="s">
        <v>102</v>
      </c>
      <c r="BS106" t="s">
        <v>2062</v>
      </c>
      <c r="BT106" t="str">
        <f>HYPERLINK("https%3A%2F%2Fwww.webofscience.com%2Fwos%2Fwoscc%2Ffull-record%2FWOS:000571276600001","View Full Record in Web of Science")</f>
        <v>View Full Record in Web of Science</v>
      </c>
    </row>
    <row r="107" spans="1:72" x14ac:dyDescent="0.25">
      <c r="A107" t="s">
        <v>72</v>
      </c>
      <c r="B107" t="s">
        <v>2063</v>
      </c>
      <c r="C107" t="s">
        <v>74</v>
      </c>
      <c r="D107" t="s">
        <v>74</v>
      </c>
      <c r="E107" t="s">
        <v>74</v>
      </c>
      <c r="F107" t="s">
        <v>2064</v>
      </c>
      <c r="G107" t="s">
        <v>74</v>
      </c>
      <c r="H107" t="s">
        <v>74</v>
      </c>
      <c r="I107" t="s">
        <v>2065</v>
      </c>
      <c r="J107" t="s">
        <v>2066</v>
      </c>
      <c r="K107" t="s">
        <v>74</v>
      </c>
      <c r="L107" t="s">
        <v>74</v>
      </c>
      <c r="M107" t="s">
        <v>78</v>
      </c>
      <c r="N107" t="s">
        <v>79</v>
      </c>
      <c r="O107" t="s">
        <v>74</v>
      </c>
      <c r="P107" t="s">
        <v>74</v>
      </c>
      <c r="Q107" t="s">
        <v>74</v>
      </c>
      <c r="R107" t="s">
        <v>74</v>
      </c>
      <c r="S107" t="s">
        <v>74</v>
      </c>
      <c r="T107" t="s">
        <v>2067</v>
      </c>
      <c r="U107" t="s">
        <v>2068</v>
      </c>
      <c r="V107" t="s">
        <v>2069</v>
      </c>
      <c r="W107" t="s">
        <v>2070</v>
      </c>
      <c r="X107" t="s">
        <v>74</v>
      </c>
      <c r="Y107" t="s">
        <v>2071</v>
      </c>
      <c r="Z107" t="s">
        <v>2072</v>
      </c>
      <c r="AA107" t="s">
        <v>74</v>
      </c>
      <c r="AB107" t="s">
        <v>74</v>
      </c>
      <c r="AC107" t="s">
        <v>74</v>
      </c>
      <c r="AD107" t="s">
        <v>74</v>
      </c>
      <c r="AE107" t="s">
        <v>74</v>
      </c>
      <c r="AF107" t="s">
        <v>74</v>
      </c>
      <c r="AG107">
        <v>80</v>
      </c>
      <c r="AH107">
        <v>2</v>
      </c>
      <c r="AI107">
        <v>2</v>
      </c>
      <c r="AJ107">
        <v>0</v>
      </c>
      <c r="AK107">
        <v>1</v>
      </c>
      <c r="AL107" t="s">
        <v>221</v>
      </c>
      <c r="AM107" t="s">
        <v>222</v>
      </c>
      <c r="AN107" t="s">
        <v>223</v>
      </c>
      <c r="AO107" t="s">
        <v>2073</v>
      </c>
      <c r="AP107" t="s">
        <v>2074</v>
      </c>
      <c r="AQ107" t="s">
        <v>74</v>
      </c>
      <c r="AR107" t="s">
        <v>2075</v>
      </c>
      <c r="AS107" t="s">
        <v>2076</v>
      </c>
      <c r="AT107" t="s">
        <v>607</v>
      </c>
      <c r="AU107">
        <v>2020</v>
      </c>
      <c r="AV107">
        <v>51</v>
      </c>
      <c r="AW107">
        <v>4</v>
      </c>
      <c r="AX107" t="s">
        <v>74</v>
      </c>
      <c r="AY107" t="s">
        <v>74</v>
      </c>
      <c r="AZ107" t="s">
        <v>74</v>
      </c>
      <c r="BA107" t="s">
        <v>74</v>
      </c>
      <c r="BB107">
        <v>459</v>
      </c>
      <c r="BC107">
        <v>476</v>
      </c>
      <c r="BD107" t="s">
        <v>74</v>
      </c>
      <c r="BE107" t="s">
        <v>2077</v>
      </c>
      <c r="BF107" t="str">
        <f>HYPERLINK("http://dx.doi.org/10.1111/aeq.12356","http://dx.doi.org/10.1111/aeq.12356")</f>
        <v>http://dx.doi.org/10.1111/aeq.12356</v>
      </c>
      <c r="BG107" t="s">
        <v>74</v>
      </c>
      <c r="BH107" t="s">
        <v>2060</v>
      </c>
      <c r="BI107">
        <v>18</v>
      </c>
      <c r="BJ107" t="s">
        <v>2078</v>
      </c>
      <c r="BK107" t="s">
        <v>176</v>
      </c>
      <c r="BL107" t="s">
        <v>2078</v>
      </c>
      <c r="BM107" t="s">
        <v>2079</v>
      </c>
      <c r="BN107" t="s">
        <v>74</v>
      </c>
      <c r="BO107" t="s">
        <v>74</v>
      </c>
      <c r="BP107" t="s">
        <v>74</v>
      </c>
      <c r="BQ107" t="s">
        <v>74</v>
      </c>
      <c r="BR107" t="s">
        <v>102</v>
      </c>
      <c r="BS107" t="s">
        <v>2080</v>
      </c>
      <c r="BT107" t="str">
        <f>HYPERLINK("https%3A%2F%2Fwww.webofscience.com%2Fwos%2Fwoscc%2Ffull-record%2FWOS:000565394700001","View Full Record in Web of Science")</f>
        <v>View Full Record in Web of Science</v>
      </c>
    </row>
    <row r="108" spans="1:72" x14ac:dyDescent="0.25">
      <c r="A108" t="s">
        <v>72</v>
      </c>
      <c r="B108" t="s">
        <v>2081</v>
      </c>
      <c r="C108" t="s">
        <v>74</v>
      </c>
      <c r="D108" t="s">
        <v>74</v>
      </c>
      <c r="E108" t="s">
        <v>74</v>
      </c>
      <c r="F108" t="s">
        <v>2082</v>
      </c>
      <c r="G108" t="s">
        <v>74</v>
      </c>
      <c r="H108" t="s">
        <v>74</v>
      </c>
      <c r="I108" t="s">
        <v>2083</v>
      </c>
      <c r="J108" t="s">
        <v>77</v>
      </c>
      <c r="K108" t="s">
        <v>74</v>
      </c>
      <c r="L108" t="s">
        <v>74</v>
      </c>
      <c r="M108" t="s">
        <v>78</v>
      </c>
      <c r="N108" t="s">
        <v>79</v>
      </c>
      <c r="O108" t="s">
        <v>74</v>
      </c>
      <c r="P108" t="s">
        <v>74</v>
      </c>
      <c r="Q108" t="s">
        <v>74</v>
      </c>
      <c r="R108" t="s">
        <v>74</v>
      </c>
      <c r="S108" t="s">
        <v>74</v>
      </c>
      <c r="T108" t="s">
        <v>2084</v>
      </c>
      <c r="U108" t="s">
        <v>2085</v>
      </c>
      <c r="V108" t="s">
        <v>2086</v>
      </c>
      <c r="W108" t="s">
        <v>2087</v>
      </c>
      <c r="X108" t="s">
        <v>619</v>
      </c>
      <c r="Y108" t="s">
        <v>2088</v>
      </c>
      <c r="Z108" t="s">
        <v>2089</v>
      </c>
      <c r="AA108" t="s">
        <v>2090</v>
      </c>
      <c r="AB108" t="s">
        <v>2091</v>
      </c>
      <c r="AC108" t="s">
        <v>2092</v>
      </c>
      <c r="AD108" t="s">
        <v>2093</v>
      </c>
      <c r="AE108" t="s">
        <v>2094</v>
      </c>
      <c r="AF108" t="s">
        <v>74</v>
      </c>
      <c r="AG108">
        <v>56</v>
      </c>
      <c r="AH108">
        <v>13</v>
      </c>
      <c r="AI108">
        <v>13</v>
      </c>
      <c r="AJ108">
        <v>1</v>
      </c>
      <c r="AK108">
        <v>23</v>
      </c>
      <c r="AL108" t="s">
        <v>89</v>
      </c>
      <c r="AM108" t="s">
        <v>90</v>
      </c>
      <c r="AN108" t="s">
        <v>91</v>
      </c>
      <c r="AO108" t="s">
        <v>74</v>
      </c>
      <c r="AP108" t="s">
        <v>92</v>
      </c>
      <c r="AQ108" t="s">
        <v>74</v>
      </c>
      <c r="AR108" t="s">
        <v>93</v>
      </c>
      <c r="AS108" t="s">
        <v>94</v>
      </c>
      <c r="AT108" t="s">
        <v>95</v>
      </c>
      <c r="AU108">
        <v>2020</v>
      </c>
      <c r="AV108">
        <v>12</v>
      </c>
      <c r="AW108">
        <v>18</v>
      </c>
      <c r="AX108" t="s">
        <v>74</v>
      </c>
      <c r="AY108" t="s">
        <v>74</v>
      </c>
      <c r="AZ108" t="s">
        <v>74</v>
      </c>
      <c r="BA108" t="s">
        <v>74</v>
      </c>
      <c r="BB108" t="s">
        <v>74</v>
      </c>
      <c r="BC108" t="s">
        <v>74</v>
      </c>
      <c r="BD108">
        <v>7390</v>
      </c>
      <c r="BE108" t="s">
        <v>2095</v>
      </c>
      <c r="BF108" t="str">
        <f>HYPERLINK("http://dx.doi.org/10.3390/su12187390","http://dx.doi.org/10.3390/su12187390")</f>
        <v>http://dx.doi.org/10.3390/su12187390</v>
      </c>
      <c r="BG108" t="s">
        <v>74</v>
      </c>
      <c r="BH108" t="s">
        <v>74</v>
      </c>
      <c r="BI108">
        <v>18</v>
      </c>
      <c r="BJ108" t="s">
        <v>97</v>
      </c>
      <c r="BK108" t="s">
        <v>98</v>
      </c>
      <c r="BL108" t="s">
        <v>99</v>
      </c>
      <c r="BM108" t="s">
        <v>2096</v>
      </c>
      <c r="BN108" t="s">
        <v>74</v>
      </c>
      <c r="BO108" t="s">
        <v>179</v>
      </c>
      <c r="BP108" t="s">
        <v>74</v>
      </c>
      <c r="BQ108" t="s">
        <v>74</v>
      </c>
      <c r="BR108" t="s">
        <v>102</v>
      </c>
      <c r="BS108" t="s">
        <v>2097</v>
      </c>
      <c r="BT108" t="str">
        <f>HYPERLINK("https%3A%2F%2Fwww.webofscience.com%2Fwos%2Fwoscc%2Ffull-record%2FWOS:000584256600001","View Full Record in Web of Science")</f>
        <v>View Full Record in Web of Science</v>
      </c>
    </row>
    <row r="109" spans="1:72" x14ac:dyDescent="0.25">
      <c r="A109" t="s">
        <v>72</v>
      </c>
      <c r="B109" t="s">
        <v>2098</v>
      </c>
      <c r="C109" t="s">
        <v>74</v>
      </c>
      <c r="D109" t="s">
        <v>74</v>
      </c>
      <c r="E109" t="s">
        <v>74</v>
      </c>
      <c r="F109" t="s">
        <v>2099</v>
      </c>
      <c r="G109" t="s">
        <v>74</v>
      </c>
      <c r="H109" t="s">
        <v>74</v>
      </c>
      <c r="I109" t="s">
        <v>2100</v>
      </c>
      <c r="J109" t="s">
        <v>2101</v>
      </c>
      <c r="K109" t="s">
        <v>74</v>
      </c>
      <c r="L109" t="s">
        <v>74</v>
      </c>
      <c r="M109" t="s">
        <v>78</v>
      </c>
      <c r="N109" t="s">
        <v>79</v>
      </c>
      <c r="O109" t="s">
        <v>74</v>
      </c>
      <c r="P109" t="s">
        <v>74</v>
      </c>
      <c r="Q109" t="s">
        <v>74</v>
      </c>
      <c r="R109" t="s">
        <v>74</v>
      </c>
      <c r="S109" t="s">
        <v>74</v>
      </c>
      <c r="T109" t="s">
        <v>2102</v>
      </c>
      <c r="U109" t="s">
        <v>2103</v>
      </c>
      <c r="V109" t="s">
        <v>2104</v>
      </c>
      <c r="W109" t="s">
        <v>2105</v>
      </c>
      <c r="X109" t="s">
        <v>2106</v>
      </c>
      <c r="Y109" t="s">
        <v>2107</v>
      </c>
      <c r="Z109" t="s">
        <v>2108</v>
      </c>
      <c r="AA109" t="s">
        <v>74</v>
      </c>
      <c r="AB109" t="s">
        <v>74</v>
      </c>
      <c r="AC109" t="s">
        <v>74</v>
      </c>
      <c r="AD109" t="s">
        <v>74</v>
      </c>
      <c r="AE109" t="s">
        <v>74</v>
      </c>
      <c r="AF109" t="s">
        <v>74</v>
      </c>
      <c r="AG109">
        <v>46</v>
      </c>
      <c r="AH109">
        <v>3</v>
      </c>
      <c r="AI109">
        <v>3</v>
      </c>
      <c r="AJ109">
        <v>4</v>
      </c>
      <c r="AK109">
        <v>9</v>
      </c>
      <c r="AL109" t="s">
        <v>2109</v>
      </c>
      <c r="AM109" t="s">
        <v>1743</v>
      </c>
      <c r="AN109" t="s">
        <v>2110</v>
      </c>
      <c r="AO109" t="s">
        <v>2111</v>
      </c>
      <c r="AP109" t="s">
        <v>2112</v>
      </c>
      <c r="AQ109" t="s">
        <v>74</v>
      </c>
      <c r="AR109" t="s">
        <v>2113</v>
      </c>
      <c r="AS109" t="s">
        <v>2114</v>
      </c>
      <c r="AT109" t="s">
        <v>95</v>
      </c>
      <c r="AU109">
        <v>2020</v>
      </c>
      <c r="AV109">
        <v>11</v>
      </c>
      <c r="AW109">
        <v>3</v>
      </c>
      <c r="AX109" t="s">
        <v>74</v>
      </c>
      <c r="AY109" t="s">
        <v>74</v>
      </c>
      <c r="AZ109" t="s">
        <v>74</v>
      </c>
      <c r="BA109" t="s">
        <v>74</v>
      </c>
      <c r="BB109">
        <v>463</v>
      </c>
      <c r="BC109">
        <v>484</v>
      </c>
      <c r="BD109" t="s">
        <v>74</v>
      </c>
      <c r="BE109" t="s">
        <v>2115</v>
      </c>
      <c r="BF109" t="str">
        <f>HYPERLINK("http://dx.doi.org/10.1515/applirev-2018-0087","http://dx.doi.org/10.1515/applirev-2018-0087")</f>
        <v>http://dx.doi.org/10.1515/applirev-2018-0087</v>
      </c>
      <c r="BG109" t="s">
        <v>74</v>
      </c>
      <c r="BH109" t="s">
        <v>74</v>
      </c>
      <c r="BI109">
        <v>22</v>
      </c>
      <c r="BJ109" t="s">
        <v>1751</v>
      </c>
      <c r="BK109" t="s">
        <v>1483</v>
      </c>
      <c r="BL109" t="s">
        <v>475</v>
      </c>
      <c r="BM109" t="s">
        <v>2116</v>
      </c>
      <c r="BN109" t="s">
        <v>74</v>
      </c>
      <c r="BO109" t="s">
        <v>74</v>
      </c>
      <c r="BP109" t="s">
        <v>74</v>
      </c>
      <c r="BQ109" t="s">
        <v>74</v>
      </c>
      <c r="BR109" t="s">
        <v>102</v>
      </c>
      <c r="BS109" t="s">
        <v>2117</v>
      </c>
      <c r="BT109" t="str">
        <f>HYPERLINK("https%3A%2F%2Fwww.webofscience.com%2Fwos%2Fwoscc%2Ffull-record%2FWOS:000570713900006","View Full Record in Web of Science")</f>
        <v>View Full Record in Web of Science</v>
      </c>
    </row>
    <row r="110" spans="1:72" x14ac:dyDescent="0.25">
      <c r="A110" t="s">
        <v>72</v>
      </c>
      <c r="B110" t="s">
        <v>2118</v>
      </c>
      <c r="C110" t="s">
        <v>74</v>
      </c>
      <c r="D110" t="s">
        <v>74</v>
      </c>
      <c r="E110" t="s">
        <v>74</v>
      </c>
      <c r="F110" t="s">
        <v>2119</v>
      </c>
      <c r="G110" t="s">
        <v>74</v>
      </c>
      <c r="H110" t="s">
        <v>74</v>
      </c>
      <c r="I110" t="s">
        <v>2120</v>
      </c>
      <c r="J110" t="s">
        <v>367</v>
      </c>
      <c r="K110" t="s">
        <v>74</v>
      </c>
      <c r="L110" t="s">
        <v>74</v>
      </c>
      <c r="M110" t="s">
        <v>78</v>
      </c>
      <c r="N110" t="s">
        <v>79</v>
      </c>
      <c r="O110" t="s">
        <v>74</v>
      </c>
      <c r="P110" t="s">
        <v>74</v>
      </c>
      <c r="Q110" t="s">
        <v>74</v>
      </c>
      <c r="R110" t="s">
        <v>74</v>
      </c>
      <c r="S110" t="s">
        <v>74</v>
      </c>
      <c r="T110" t="s">
        <v>2121</v>
      </c>
      <c r="U110" t="s">
        <v>74</v>
      </c>
      <c r="V110" t="s">
        <v>2122</v>
      </c>
      <c r="W110" t="s">
        <v>2123</v>
      </c>
      <c r="X110" t="s">
        <v>314</v>
      </c>
      <c r="Y110" t="s">
        <v>2124</v>
      </c>
      <c r="Z110" t="s">
        <v>2125</v>
      </c>
      <c r="AA110" t="s">
        <v>74</v>
      </c>
      <c r="AB110" t="s">
        <v>74</v>
      </c>
      <c r="AC110" t="s">
        <v>74</v>
      </c>
      <c r="AD110" t="s">
        <v>74</v>
      </c>
      <c r="AE110" t="s">
        <v>74</v>
      </c>
      <c r="AF110" t="s">
        <v>74</v>
      </c>
      <c r="AG110">
        <v>11</v>
      </c>
      <c r="AH110">
        <v>5</v>
      </c>
      <c r="AI110">
        <v>6</v>
      </c>
      <c r="AJ110">
        <v>2</v>
      </c>
      <c r="AK110">
        <v>16</v>
      </c>
      <c r="AL110" t="s">
        <v>374</v>
      </c>
      <c r="AM110" t="s">
        <v>375</v>
      </c>
      <c r="AN110" t="s">
        <v>376</v>
      </c>
      <c r="AO110" t="s">
        <v>377</v>
      </c>
      <c r="AP110" t="s">
        <v>378</v>
      </c>
      <c r="AQ110" t="s">
        <v>74</v>
      </c>
      <c r="AR110" t="s">
        <v>379</v>
      </c>
      <c r="AS110" t="s">
        <v>380</v>
      </c>
      <c r="AT110" t="s">
        <v>2126</v>
      </c>
      <c r="AU110">
        <v>2020</v>
      </c>
      <c r="AV110">
        <v>12</v>
      </c>
      <c r="AW110">
        <v>2</v>
      </c>
      <c r="AX110" t="s">
        <v>74</v>
      </c>
      <c r="AY110">
        <v>1</v>
      </c>
      <c r="AZ110" t="s">
        <v>74</v>
      </c>
      <c r="BA110" t="s">
        <v>74</v>
      </c>
      <c r="BB110">
        <v>130</v>
      </c>
      <c r="BC110">
        <v>137</v>
      </c>
      <c r="BD110" t="s">
        <v>74</v>
      </c>
      <c r="BE110" t="s">
        <v>2127</v>
      </c>
      <c r="BF110" t="str">
        <f>HYPERLINK("http://dx.doi.org/10.18662/rrem/12.2Sup1/298","http://dx.doi.org/10.18662/rrem/12.2Sup1/298")</f>
        <v>http://dx.doi.org/10.18662/rrem/12.2Sup1/298</v>
      </c>
      <c r="BG110" t="s">
        <v>74</v>
      </c>
      <c r="BH110" t="s">
        <v>74</v>
      </c>
      <c r="BI110">
        <v>8</v>
      </c>
      <c r="BJ110" t="s">
        <v>128</v>
      </c>
      <c r="BK110" t="s">
        <v>129</v>
      </c>
      <c r="BL110" t="s">
        <v>128</v>
      </c>
      <c r="BM110" t="s">
        <v>2128</v>
      </c>
      <c r="BN110" t="s">
        <v>74</v>
      </c>
      <c r="BO110" t="s">
        <v>384</v>
      </c>
      <c r="BP110" t="s">
        <v>74</v>
      </c>
      <c r="BQ110" t="s">
        <v>74</v>
      </c>
      <c r="BR110" t="s">
        <v>102</v>
      </c>
      <c r="BS110" t="s">
        <v>2129</v>
      </c>
      <c r="BT110" t="str">
        <f>HYPERLINK("https%3A%2F%2Fwww.webofscience.com%2Fwos%2Fwoscc%2Ffull-record%2FWOS:000598322000015","View Full Record in Web of Science")</f>
        <v>View Full Record in Web of Science</v>
      </c>
    </row>
    <row r="111" spans="1:72" x14ac:dyDescent="0.25">
      <c r="A111" t="s">
        <v>72</v>
      </c>
      <c r="B111" t="s">
        <v>2130</v>
      </c>
      <c r="C111" t="s">
        <v>74</v>
      </c>
      <c r="D111" t="s">
        <v>74</v>
      </c>
      <c r="E111" t="s">
        <v>74</v>
      </c>
      <c r="F111" t="s">
        <v>2131</v>
      </c>
      <c r="G111" t="s">
        <v>74</v>
      </c>
      <c r="H111" t="s">
        <v>74</v>
      </c>
      <c r="I111" t="s">
        <v>2132</v>
      </c>
      <c r="J111" t="s">
        <v>367</v>
      </c>
      <c r="K111" t="s">
        <v>74</v>
      </c>
      <c r="L111" t="s">
        <v>74</v>
      </c>
      <c r="M111" t="s">
        <v>78</v>
      </c>
      <c r="N111" t="s">
        <v>79</v>
      </c>
      <c r="O111" t="s">
        <v>74</v>
      </c>
      <c r="P111" t="s">
        <v>74</v>
      </c>
      <c r="Q111" t="s">
        <v>74</v>
      </c>
      <c r="R111" t="s">
        <v>74</v>
      </c>
      <c r="S111" t="s">
        <v>74</v>
      </c>
      <c r="T111" t="s">
        <v>2133</v>
      </c>
      <c r="U111" t="s">
        <v>2134</v>
      </c>
      <c r="V111" t="s">
        <v>2135</v>
      </c>
      <c r="W111" t="s">
        <v>2136</v>
      </c>
      <c r="X111" t="s">
        <v>2137</v>
      </c>
      <c r="Y111" t="s">
        <v>2138</v>
      </c>
      <c r="Z111" t="s">
        <v>2139</v>
      </c>
      <c r="AA111" t="s">
        <v>74</v>
      </c>
      <c r="AB111" t="s">
        <v>74</v>
      </c>
      <c r="AC111" t="s">
        <v>74</v>
      </c>
      <c r="AD111" t="s">
        <v>74</v>
      </c>
      <c r="AE111" t="s">
        <v>74</v>
      </c>
      <c r="AF111" t="s">
        <v>74</v>
      </c>
      <c r="AG111">
        <v>32</v>
      </c>
      <c r="AH111">
        <v>2</v>
      </c>
      <c r="AI111">
        <v>2</v>
      </c>
      <c r="AJ111">
        <v>0</v>
      </c>
      <c r="AK111">
        <v>6</v>
      </c>
      <c r="AL111" t="s">
        <v>374</v>
      </c>
      <c r="AM111" t="s">
        <v>375</v>
      </c>
      <c r="AN111" t="s">
        <v>376</v>
      </c>
      <c r="AO111" t="s">
        <v>377</v>
      </c>
      <c r="AP111" t="s">
        <v>378</v>
      </c>
      <c r="AQ111" t="s">
        <v>74</v>
      </c>
      <c r="AR111" t="s">
        <v>379</v>
      </c>
      <c r="AS111" t="s">
        <v>380</v>
      </c>
      <c r="AT111" t="s">
        <v>2126</v>
      </c>
      <c r="AU111">
        <v>2020</v>
      </c>
      <c r="AV111">
        <v>12</v>
      </c>
      <c r="AW111">
        <v>2</v>
      </c>
      <c r="AX111" t="s">
        <v>74</v>
      </c>
      <c r="AY111">
        <v>1</v>
      </c>
      <c r="AZ111" t="s">
        <v>74</v>
      </c>
      <c r="BA111" t="s">
        <v>74</v>
      </c>
      <c r="BB111">
        <v>41</v>
      </c>
      <c r="BC111">
        <v>54</v>
      </c>
      <c r="BD111" t="s">
        <v>74</v>
      </c>
      <c r="BE111" t="s">
        <v>2140</v>
      </c>
      <c r="BF111" t="str">
        <f>HYPERLINK("http://dx.doi.org/10.18662/rrem/12.2Sup1/288","http://dx.doi.org/10.18662/rrem/12.2Sup1/288")</f>
        <v>http://dx.doi.org/10.18662/rrem/12.2Sup1/288</v>
      </c>
      <c r="BG111" t="s">
        <v>74</v>
      </c>
      <c r="BH111" t="s">
        <v>74</v>
      </c>
      <c r="BI111">
        <v>14</v>
      </c>
      <c r="BJ111" t="s">
        <v>128</v>
      </c>
      <c r="BK111" t="s">
        <v>129</v>
      </c>
      <c r="BL111" t="s">
        <v>128</v>
      </c>
      <c r="BM111" t="s">
        <v>2128</v>
      </c>
      <c r="BN111" t="s">
        <v>74</v>
      </c>
      <c r="BO111" t="s">
        <v>384</v>
      </c>
      <c r="BP111" t="s">
        <v>74</v>
      </c>
      <c r="BQ111" t="s">
        <v>74</v>
      </c>
      <c r="BR111" t="s">
        <v>102</v>
      </c>
      <c r="BS111" t="s">
        <v>2141</v>
      </c>
      <c r="BT111" t="str">
        <f>HYPERLINK("https%3A%2F%2Fwww.webofscience.com%2Fwos%2Fwoscc%2Ffull-record%2FWOS:000598322000005","View Full Record in Web of Science")</f>
        <v>View Full Record in Web of Science</v>
      </c>
    </row>
    <row r="112" spans="1:72" x14ac:dyDescent="0.25">
      <c r="A112" t="s">
        <v>72</v>
      </c>
      <c r="B112" t="s">
        <v>2142</v>
      </c>
      <c r="C112" t="s">
        <v>74</v>
      </c>
      <c r="D112" t="s">
        <v>74</v>
      </c>
      <c r="E112" t="s">
        <v>74</v>
      </c>
      <c r="F112" t="s">
        <v>2143</v>
      </c>
      <c r="G112" t="s">
        <v>74</v>
      </c>
      <c r="H112" t="s">
        <v>74</v>
      </c>
      <c r="I112" t="s">
        <v>2144</v>
      </c>
      <c r="J112" t="s">
        <v>367</v>
      </c>
      <c r="K112" t="s">
        <v>74</v>
      </c>
      <c r="L112" t="s">
        <v>74</v>
      </c>
      <c r="M112" t="s">
        <v>78</v>
      </c>
      <c r="N112" t="s">
        <v>79</v>
      </c>
      <c r="O112" t="s">
        <v>74</v>
      </c>
      <c r="P112" t="s">
        <v>74</v>
      </c>
      <c r="Q112" t="s">
        <v>74</v>
      </c>
      <c r="R112" t="s">
        <v>74</v>
      </c>
      <c r="S112" t="s">
        <v>74</v>
      </c>
      <c r="T112" t="s">
        <v>2145</v>
      </c>
      <c r="U112" t="s">
        <v>74</v>
      </c>
      <c r="V112" t="s">
        <v>2146</v>
      </c>
      <c r="W112" t="s">
        <v>2147</v>
      </c>
      <c r="X112" t="s">
        <v>74</v>
      </c>
      <c r="Y112" t="s">
        <v>2148</v>
      </c>
      <c r="Z112" t="s">
        <v>2149</v>
      </c>
      <c r="AA112" t="s">
        <v>2150</v>
      </c>
      <c r="AB112" t="s">
        <v>2151</v>
      </c>
      <c r="AC112" t="s">
        <v>2152</v>
      </c>
      <c r="AD112" t="s">
        <v>2153</v>
      </c>
      <c r="AE112" t="s">
        <v>2154</v>
      </c>
      <c r="AF112" t="s">
        <v>74</v>
      </c>
      <c r="AG112">
        <v>5</v>
      </c>
      <c r="AH112">
        <v>7</v>
      </c>
      <c r="AI112">
        <v>7</v>
      </c>
      <c r="AJ112">
        <v>0</v>
      </c>
      <c r="AK112">
        <v>5</v>
      </c>
      <c r="AL112" t="s">
        <v>374</v>
      </c>
      <c r="AM112" t="s">
        <v>375</v>
      </c>
      <c r="AN112" t="s">
        <v>376</v>
      </c>
      <c r="AO112" t="s">
        <v>377</v>
      </c>
      <c r="AP112" t="s">
        <v>378</v>
      </c>
      <c r="AQ112" t="s">
        <v>74</v>
      </c>
      <c r="AR112" t="s">
        <v>379</v>
      </c>
      <c r="AS112" t="s">
        <v>380</v>
      </c>
      <c r="AT112" t="s">
        <v>2126</v>
      </c>
      <c r="AU112">
        <v>2020</v>
      </c>
      <c r="AV112">
        <v>12</v>
      </c>
      <c r="AW112">
        <v>2</v>
      </c>
      <c r="AX112" t="s">
        <v>74</v>
      </c>
      <c r="AY112">
        <v>1</v>
      </c>
      <c r="AZ112" t="s">
        <v>74</v>
      </c>
      <c r="BA112" t="s">
        <v>74</v>
      </c>
      <c r="BB112">
        <v>175</v>
      </c>
      <c r="BC112">
        <v>181</v>
      </c>
      <c r="BD112" t="s">
        <v>74</v>
      </c>
      <c r="BE112" t="s">
        <v>2155</v>
      </c>
      <c r="BF112" t="str">
        <f>HYPERLINK("http://dx.doi.org/10.18662/rrem/12.2Sup1/304","http://dx.doi.org/10.18662/rrem/12.2Sup1/304")</f>
        <v>http://dx.doi.org/10.18662/rrem/12.2Sup1/304</v>
      </c>
      <c r="BG112" t="s">
        <v>74</v>
      </c>
      <c r="BH112" t="s">
        <v>74</v>
      </c>
      <c r="BI112">
        <v>7</v>
      </c>
      <c r="BJ112" t="s">
        <v>128</v>
      </c>
      <c r="BK112" t="s">
        <v>129</v>
      </c>
      <c r="BL112" t="s">
        <v>128</v>
      </c>
      <c r="BM112" t="s">
        <v>2128</v>
      </c>
      <c r="BN112" t="s">
        <v>74</v>
      </c>
      <c r="BO112" t="s">
        <v>384</v>
      </c>
      <c r="BP112" t="s">
        <v>74</v>
      </c>
      <c r="BQ112" t="s">
        <v>74</v>
      </c>
      <c r="BR112" t="s">
        <v>102</v>
      </c>
      <c r="BS112" t="s">
        <v>2156</v>
      </c>
      <c r="BT112" t="str">
        <f>HYPERLINK("https%3A%2F%2Fwww.webofscience.com%2Fwos%2Fwoscc%2Ffull-record%2FWOS:000598322000021","View Full Record in Web of Science")</f>
        <v>View Full Record in Web of Science</v>
      </c>
    </row>
    <row r="113" spans="1:72" x14ac:dyDescent="0.25">
      <c r="A113" t="s">
        <v>72</v>
      </c>
      <c r="B113" t="s">
        <v>2157</v>
      </c>
      <c r="C113" t="s">
        <v>74</v>
      </c>
      <c r="D113" t="s">
        <v>74</v>
      </c>
      <c r="E113" t="s">
        <v>74</v>
      </c>
      <c r="F113" t="s">
        <v>2158</v>
      </c>
      <c r="G113" t="s">
        <v>74</v>
      </c>
      <c r="H113" t="s">
        <v>74</v>
      </c>
      <c r="I113" t="s">
        <v>2159</v>
      </c>
      <c r="J113" t="s">
        <v>2160</v>
      </c>
      <c r="K113" t="s">
        <v>74</v>
      </c>
      <c r="L113" t="s">
        <v>74</v>
      </c>
      <c r="M113" t="s">
        <v>78</v>
      </c>
      <c r="N113" t="s">
        <v>79</v>
      </c>
      <c r="O113" t="s">
        <v>74</v>
      </c>
      <c r="P113" t="s">
        <v>74</v>
      </c>
      <c r="Q113" t="s">
        <v>74</v>
      </c>
      <c r="R113" t="s">
        <v>74</v>
      </c>
      <c r="S113" t="s">
        <v>74</v>
      </c>
      <c r="T113" t="s">
        <v>2161</v>
      </c>
      <c r="U113" t="s">
        <v>2162</v>
      </c>
      <c r="V113" t="s">
        <v>2163</v>
      </c>
      <c r="W113" t="s">
        <v>2164</v>
      </c>
      <c r="X113" t="s">
        <v>660</v>
      </c>
      <c r="Y113" t="s">
        <v>2165</v>
      </c>
      <c r="Z113" t="s">
        <v>74</v>
      </c>
      <c r="AA113" t="s">
        <v>2166</v>
      </c>
      <c r="AB113" t="s">
        <v>2167</v>
      </c>
      <c r="AC113" t="s">
        <v>74</v>
      </c>
      <c r="AD113" t="s">
        <v>74</v>
      </c>
      <c r="AE113" t="s">
        <v>74</v>
      </c>
      <c r="AF113" t="s">
        <v>74</v>
      </c>
      <c r="AG113">
        <v>48</v>
      </c>
      <c r="AH113">
        <v>5</v>
      </c>
      <c r="AI113">
        <v>5</v>
      </c>
      <c r="AJ113">
        <v>0</v>
      </c>
      <c r="AK113">
        <v>13</v>
      </c>
      <c r="AL113" t="s">
        <v>141</v>
      </c>
      <c r="AM113" t="s">
        <v>142</v>
      </c>
      <c r="AN113" t="s">
        <v>143</v>
      </c>
      <c r="AO113" t="s">
        <v>2168</v>
      </c>
      <c r="AP113" t="s">
        <v>2169</v>
      </c>
      <c r="AQ113" t="s">
        <v>74</v>
      </c>
      <c r="AR113" t="s">
        <v>2170</v>
      </c>
      <c r="AS113" t="s">
        <v>2171</v>
      </c>
      <c r="AT113" t="s">
        <v>891</v>
      </c>
      <c r="AU113">
        <v>2020</v>
      </c>
      <c r="AV113">
        <v>13</v>
      </c>
      <c r="AW113">
        <v>1</v>
      </c>
      <c r="AX113" t="s">
        <v>74</v>
      </c>
      <c r="AY113" t="s">
        <v>74</v>
      </c>
      <c r="AZ113" t="s">
        <v>74</v>
      </c>
      <c r="BA113" t="s">
        <v>74</v>
      </c>
      <c r="BB113">
        <v>109</v>
      </c>
      <c r="BC113">
        <v>132</v>
      </c>
      <c r="BD113" t="s">
        <v>74</v>
      </c>
      <c r="BE113" t="s">
        <v>2172</v>
      </c>
      <c r="BF113" t="str">
        <f>HYPERLINK("http://dx.doi.org/10.2478/nispa-2020-0005","http://dx.doi.org/10.2478/nispa-2020-0005")</f>
        <v>http://dx.doi.org/10.2478/nispa-2020-0005</v>
      </c>
      <c r="BG113" t="s">
        <v>74</v>
      </c>
      <c r="BH113" t="s">
        <v>74</v>
      </c>
      <c r="BI113">
        <v>24</v>
      </c>
      <c r="BJ113" t="s">
        <v>2173</v>
      </c>
      <c r="BK113" t="s">
        <v>129</v>
      </c>
      <c r="BL113" t="s">
        <v>2173</v>
      </c>
      <c r="BM113" t="s">
        <v>2174</v>
      </c>
      <c r="BN113" t="s">
        <v>74</v>
      </c>
      <c r="BO113" t="s">
        <v>179</v>
      </c>
      <c r="BP113" t="s">
        <v>74</v>
      </c>
      <c r="BQ113" t="s">
        <v>74</v>
      </c>
      <c r="BR113" t="s">
        <v>102</v>
      </c>
      <c r="BS113" t="s">
        <v>2175</v>
      </c>
      <c r="BT113" t="str">
        <f>HYPERLINK("https%3A%2F%2Fwww.webofscience.com%2Fwos%2Fwoscc%2Ffull-record%2FWOS:000538972000005","View Full Record in Web of Science")</f>
        <v>View Full Record in Web of Science</v>
      </c>
    </row>
    <row r="114" spans="1:72" x14ac:dyDescent="0.25">
      <c r="A114" t="s">
        <v>72</v>
      </c>
      <c r="B114" t="s">
        <v>2176</v>
      </c>
      <c r="C114" t="s">
        <v>74</v>
      </c>
      <c r="D114" t="s">
        <v>74</v>
      </c>
      <c r="E114" t="s">
        <v>74</v>
      </c>
      <c r="F114" t="s">
        <v>2177</v>
      </c>
      <c r="G114" t="s">
        <v>74</v>
      </c>
      <c r="H114" t="s">
        <v>74</v>
      </c>
      <c r="I114" t="s">
        <v>2178</v>
      </c>
      <c r="J114" t="s">
        <v>77</v>
      </c>
      <c r="K114" t="s">
        <v>74</v>
      </c>
      <c r="L114" t="s">
        <v>74</v>
      </c>
      <c r="M114" t="s">
        <v>78</v>
      </c>
      <c r="N114" t="s">
        <v>79</v>
      </c>
      <c r="O114" t="s">
        <v>74</v>
      </c>
      <c r="P114" t="s">
        <v>74</v>
      </c>
      <c r="Q114" t="s">
        <v>74</v>
      </c>
      <c r="R114" t="s">
        <v>74</v>
      </c>
      <c r="S114" t="s">
        <v>74</v>
      </c>
      <c r="T114" t="s">
        <v>2179</v>
      </c>
      <c r="U114" t="s">
        <v>2180</v>
      </c>
      <c r="V114" t="s">
        <v>2181</v>
      </c>
      <c r="W114" t="s">
        <v>2182</v>
      </c>
      <c r="X114" t="s">
        <v>2183</v>
      </c>
      <c r="Y114" t="s">
        <v>2184</v>
      </c>
      <c r="Z114" t="s">
        <v>2185</v>
      </c>
      <c r="AA114" t="s">
        <v>2186</v>
      </c>
      <c r="AB114" t="s">
        <v>2187</v>
      </c>
      <c r="AC114" t="s">
        <v>2188</v>
      </c>
      <c r="AD114" t="s">
        <v>2188</v>
      </c>
      <c r="AE114" t="s">
        <v>2189</v>
      </c>
      <c r="AF114" t="s">
        <v>74</v>
      </c>
      <c r="AG114">
        <v>82</v>
      </c>
      <c r="AH114">
        <v>18</v>
      </c>
      <c r="AI114">
        <v>18</v>
      </c>
      <c r="AJ114">
        <v>4</v>
      </c>
      <c r="AK114">
        <v>37</v>
      </c>
      <c r="AL114" t="s">
        <v>89</v>
      </c>
      <c r="AM114" t="s">
        <v>90</v>
      </c>
      <c r="AN114" t="s">
        <v>91</v>
      </c>
      <c r="AO114" t="s">
        <v>74</v>
      </c>
      <c r="AP114" t="s">
        <v>92</v>
      </c>
      <c r="AQ114" t="s">
        <v>74</v>
      </c>
      <c r="AR114" t="s">
        <v>93</v>
      </c>
      <c r="AS114" t="s">
        <v>94</v>
      </c>
      <c r="AT114" t="s">
        <v>891</v>
      </c>
      <c r="AU114">
        <v>2020</v>
      </c>
      <c r="AV114">
        <v>12</v>
      </c>
      <c r="AW114">
        <v>11</v>
      </c>
      <c r="AX114" t="s">
        <v>74</v>
      </c>
      <c r="AY114" t="s">
        <v>74</v>
      </c>
      <c r="AZ114" t="s">
        <v>74</v>
      </c>
      <c r="BA114" t="s">
        <v>74</v>
      </c>
      <c r="BB114" t="s">
        <v>74</v>
      </c>
      <c r="BC114" t="s">
        <v>74</v>
      </c>
      <c r="BD114">
        <v>4699</v>
      </c>
      <c r="BE114" t="s">
        <v>2190</v>
      </c>
      <c r="BF114" t="str">
        <f>HYPERLINK("http://dx.doi.org/10.3390/su12114699","http://dx.doi.org/10.3390/su12114699")</f>
        <v>http://dx.doi.org/10.3390/su12114699</v>
      </c>
      <c r="BG114" t="s">
        <v>74</v>
      </c>
      <c r="BH114" t="s">
        <v>74</v>
      </c>
      <c r="BI114">
        <v>21</v>
      </c>
      <c r="BJ114" t="s">
        <v>97</v>
      </c>
      <c r="BK114" t="s">
        <v>98</v>
      </c>
      <c r="BL114" t="s">
        <v>99</v>
      </c>
      <c r="BM114" t="s">
        <v>2191</v>
      </c>
      <c r="BN114" t="s">
        <v>74</v>
      </c>
      <c r="BO114" t="s">
        <v>179</v>
      </c>
      <c r="BP114" t="s">
        <v>74</v>
      </c>
      <c r="BQ114" t="s">
        <v>74</v>
      </c>
      <c r="BR114" t="s">
        <v>102</v>
      </c>
      <c r="BS114" t="s">
        <v>2192</v>
      </c>
      <c r="BT114" t="str">
        <f>HYPERLINK("https%3A%2F%2Fwww.webofscience.com%2Fwos%2Fwoscc%2Ffull-record%2FWOS:000543391800362","View Full Record in Web of Science")</f>
        <v>View Full Record in Web of Science</v>
      </c>
    </row>
    <row r="115" spans="1:72" x14ac:dyDescent="0.25">
      <c r="A115" t="s">
        <v>72</v>
      </c>
      <c r="B115" t="s">
        <v>2193</v>
      </c>
      <c r="C115" t="s">
        <v>74</v>
      </c>
      <c r="D115" t="s">
        <v>74</v>
      </c>
      <c r="E115" t="s">
        <v>74</v>
      </c>
      <c r="F115" t="s">
        <v>2194</v>
      </c>
      <c r="G115" t="s">
        <v>74</v>
      </c>
      <c r="H115" t="s">
        <v>74</v>
      </c>
      <c r="I115" t="s">
        <v>2195</v>
      </c>
      <c r="J115" t="s">
        <v>1774</v>
      </c>
      <c r="K115" t="s">
        <v>74</v>
      </c>
      <c r="L115" t="s">
        <v>74</v>
      </c>
      <c r="M115" t="s">
        <v>78</v>
      </c>
      <c r="N115" t="s">
        <v>79</v>
      </c>
      <c r="O115" t="s">
        <v>74</v>
      </c>
      <c r="P115" t="s">
        <v>74</v>
      </c>
      <c r="Q115" t="s">
        <v>74</v>
      </c>
      <c r="R115" t="s">
        <v>74</v>
      </c>
      <c r="S115" t="s">
        <v>74</v>
      </c>
      <c r="T115" t="s">
        <v>2196</v>
      </c>
      <c r="U115" t="s">
        <v>2197</v>
      </c>
      <c r="V115" t="s">
        <v>2198</v>
      </c>
      <c r="W115" t="s">
        <v>2199</v>
      </c>
      <c r="X115" t="s">
        <v>2200</v>
      </c>
      <c r="Y115" t="s">
        <v>2201</v>
      </c>
      <c r="Z115" t="s">
        <v>2202</v>
      </c>
      <c r="AA115" t="s">
        <v>2203</v>
      </c>
      <c r="AB115" t="s">
        <v>2204</v>
      </c>
      <c r="AC115" t="s">
        <v>74</v>
      </c>
      <c r="AD115" t="s">
        <v>74</v>
      </c>
      <c r="AE115" t="s">
        <v>74</v>
      </c>
      <c r="AF115" t="s">
        <v>74</v>
      </c>
      <c r="AG115">
        <v>38</v>
      </c>
      <c r="AH115">
        <v>1</v>
      </c>
      <c r="AI115">
        <v>1</v>
      </c>
      <c r="AJ115">
        <v>0</v>
      </c>
      <c r="AK115">
        <v>4</v>
      </c>
      <c r="AL115" t="s">
        <v>1782</v>
      </c>
      <c r="AM115" t="s">
        <v>375</v>
      </c>
      <c r="AN115" t="s">
        <v>1783</v>
      </c>
      <c r="AO115" t="s">
        <v>1784</v>
      </c>
      <c r="AP115" t="s">
        <v>1785</v>
      </c>
      <c r="AQ115" t="s">
        <v>74</v>
      </c>
      <c r="AR115" t="s">
        <v>1786</v>
      </c>
      <c r="AS115" t="s">
        <v>1787</v>
      </c>
      <c r="AT115" t="s">
        <v>891</v>
      </c>
      <c r="AU115">
        <v>2020</v>
      </c>
      <c r="AV115">
        <v>69</v>
      </c>
      <c r="AW115" t="s">
        <v>74</v>
      </c>
      <c r="AX115" t="s">
        <v>74</v>
      </c>
      <c r="AY115" t="s">
        <v>74</v>
      </c>
      <c r="AZ115" t="s">
        <v>74</v>
      </c>
      <c r="BA115" t="s">
        <v>74</v>
      </c>
      <c r="BB115">
        <v>388</v>
      </c>
      <c r="BC115">
        <v>409</v>
      </c>
      <c r="BD115" t="s">
        <v>74</v>
      </c>
      <c r="BE115" t="s">
        <v>74</v>
      </c>
      <c r="BF115" t="s">
        <v>74</v>
      </c>
      <c r="BG115" t="s">
        <v>74</v>
      </c>
      <c r="BH115" t="s">
        <v>74</v>
      </c>
      <c r="BI115">
        <v>22</v>
      </c>
      <c r="BJ115" t="s">
        <v>417</v>
      </c>
      <c r="BK115" t="s">
        <v>176</v>
      </c>
      <c r="BL115" t="s">
        <v>418</v>
      </c>
      <c r="BM115" t="s">
        <v>2205</v>
      </c>
      <c r="BN115" t="s">
        <v>74</v>
      </c>
      <c r="BO115" t="s">
        <v>74</v>
      </c>
      <c r="BP115" t="s">
        <v>74</v>
      </c>
      <c r="BQ115" t="s">
        <v>74</v>
      </c>
      <c r="BR115" t="s">
        <v>102</v>
      </c>
      <c r="BS115" t="s">
        <v>2206</v>
      </c>
      <c r="BT115" t="str">
        <f>HYPERLINK("https%3A%2F%2Fwww.webofscience.com%2Fwos%2Fwoscc%2Ffull-record%2FWOS:000568988600026","View Full Record in Web of Science")</f>
        <v>View Full Record in Web of Science</v>
      </c>
    </row>
    <row r="116" spans="1:72" x14ac:dyDescent="0.25">
      <c r="A116" t="s">
        <v>72</v>
      </c>
      <c r="B116" t="s">
        <v>2207</v>
      </c>
      <c r="C116" t="s">
        <v>74</v>
      </c>
      <c r="D116" t="s">
        <v>74</v>
      </c>
      <c r="E116" t="s">
        <v>74</v>
      </c>
      <c r="F116" t="s">
        <v>2208</v>
      </c>
      <c r="G116" t="s">
        <v>74</v>
      </c>
      <c r="H116" t="s">
        <v>74</v>
      </c>
      <c r="I116" t="s">
        <v>2209</v>
      </c>
      <c r="J116" t="s">
        <v>1532</v>
      </c>
      <c r="K116" t="s">
        <v>74</v>
      </c>
      <c r="L116" t="s">
        <v>74</v>
      </c>
      <c r="M116" t="s">
        <v>78</v>
      </c>
      <c r="N116" t="s">
        <v>79</v>
      </c>
      <c r="O116" t="s">
        <v>74</v>
      </c>
      <c r="P116" t="s">
        <v>74</v>
      </c>
      <c r="Q116" t="s">
        <v>74</v>
      </c>
      <c r="R116" t="s">
        <v>74</v>
      </c>
      <c r="S116" t="s">
        <v>74</v>
      </c>
      <c r="T116" t="s">
        <v>2210</v>
      </c>
      <c r="U116" t="s">
        <v>2211</v>
      </c>
      <c r="V116" t="s">
        <v>2212</v>
      </c>
      <c r="W116" t="s">
        <v>2213</v>
      </c>
      <c r="X116" t="s">
        <v>2214</v>
      </c>
      <c r="Y116" t="s">
        <v>2215</v>
      </c>
      <c r="Z116" t="s">
        <v>74</v>
      </c>
      <c r="AA116" t="s">
        <v>2216</v>
      </c>
      <c r="AB116" t="s">
        <v>2217</v>
      </c>
      <c r="AC116" t="s">
        <v>74</v>
      </c>
      <c r="AD116" t="s">
        <v>74</v>
      </c>
      <c r="AE116" t="s">
        <v>74</v>
      </c>
      <c r="AF116" t="s">
        <v>74</v>
      </c>
      <c r="AG116">
        <v>101</v>
      </c>
      <c r="AH116">
        <v>5</v>
      </c>
      <c r="AI116">
        <v>5</v>
      </c>
      <c r="AJ116">
        <v>0</v>
      </c>
      <c r="AK116">
        <v>2</v>
      </c>
      <c r="AL116" t="s">
        <v>409</v>
      </c>
      <c r="AM116" t="s">
        <v>410</v>
      </c>
      <c r="AN116" t="s">
        <v>411</v>
      </c>
      <c r="AO116" t="s">
        <v>1544</v>
      </c>
      <c r="AP116" t="s">
        <v>1545</v>
      </c>
      <c r="AQ116" t="s">
        <v>74</v>
      </c>
      <c r="AR116" t="s">
        <v>1546</v>
      </c>
      <c r="AS116" t="s">
        <v>1547</v>
      </c>
      <c r="AT116" t="s">
        <v>415</v>
      </c>
      <c r="AU116">
        <v>2021</v>
      </c>
      <c r="AV116">
        <v>35</v>
      </c>
      <c r="AW116">
        <v>1</v>
      </c>
      <c r="AX116" t="s">
        <v>74</v>
      </c>
      <c r="AY116" t="s">
        <v>74</v>
      </c>
      <c r="AZ116" t="s">
        <v>74</v>
      </c>
      <c r="BA116" t="s">
        <v>74</v>
      </c>
      <c r="BB116">
        <v>247</v>
      </c>
      <c r="BC116">
        <v>268</v>
      </c>
      <c r="BD116">
        <v>888325419897987</v>
      </c>
      <c r="BE116" t="s">
        <v>2218</v>
      </c>
      <c r="BF116" t="str">
        <f>HYPERLINK("http://dx.doi.org/10.1177/0888325419897987","http://dx.doi.org/10.1177/0888325419897987")</f>
        <v>http://dx.doi.org/10.1177/0888325419897987</v>
      </c>
      <c r="BG116" t="s">
        <v>74</v>
      </c>
      <c r="BH116" t="s">
        <v>2219</v>
      </c>
      <c r="BI116">
        <v>22</v>
      </c>
      <c r="BJ116" t="s">
        <v>1549</v>
      </c>
      <c r="BK116" t="s">
        <v>176</v>
      </c>
      <c r="BL116" t="s">
        <v>1550</v>
      </c>
      <c r="BM116" t="s">
        <v>2220</v>
      </c>
      <c r="BN116" t="s">
        <v>74</v>
      </c>
      <c r="BO116" t="s">
        <v>74</v>
      </c>
      <c r="BP116" t="s">
        <v>74</v>
      </c>
      <c r="BQ116" t="s">
        <v>74</v>
      </c>
      <c r="BR116" t="s">
        <v>102</v>
      </c>
      <c r="BS116" t="s">
        <v>2221</v>
      </c>
      <c r="BT116" t="str">
        <f>HYPERLINK("https%3A%2F%2Fwww.webofscience.com%2Fwos%2Fwoscc%2Ffull-record%2FWOS:000532384100001","View Full Record in Web of Science")</f>
        <v>View Full Record in Web of Science</v>
      </c>
    </row>
    <row r="117" spans="1:72" x14ac:dyDescent="0.25">
      <c r="A117" t="s">
        <v>72</v>
      </c>
      <c r="B117" t="s">
        <v>2222</v>
      </c>
      <c r="C117" t="s">
        <v>74</v>
      </c>
      <c r="D117" t="s">
        <v>74</v>
      </c>
      <c r="E117" t="s">
        <v>74</v>
      </c>
      <c r="F117" t="s">
        <v>2223</v>
      </c>
      <c r="G117" t="s">
        <v>74</v>
      </c>
      <c r="H117" t="s">
        <v>74</v>
      </c>
      <c r="I117" t="s">
        <v>2224</v>
      </c>
      <c r="J117" t="s">
        <v>77</v>
      </c>
      <c r="K117" t="s">
        <v>74</v>
      </c>
      <c r="L117" t="s">
        <v>74</v>
      </c>
      <c r="M117" t="s">
        <v>78</v>
      </c>
      <c r="N117" t="s">
        <v>79</v>
      </c>
      <c r="O117" t="s">
        <v>74</v>
      </c>
      <c r="P117" t="s">
        <v>74</v>
      </c>
      <c r="Q117" t="s">
        <v>74</v>
      </c>
      <c r="R117" t="s">
        <v>74</v>
      </c>
      <c r="S117" t="s">
        <v>74</v>
      </c>
      <c r="T117" t="s">
        <v>2225</v>
      </c>
      <c r="U117" t="s">
        <v>74</v>
      </c>
      <c r="V117" t="s">
        <v>2226</v>
      </c>
      <c r="W117" t="s">
        <v>2227</v>
      </c>
      <c r="X117" t="s">
        <v>2228</v>
      </c>
      <c r="Y117" t="s">
        <v>2229</v>
      </c>
      <c r="Z117" t="s">
        <v>2230</v>
      </c>
      <c r="AA117" t="s">
        <v>2231</v>
      </c>
      <c r="AB117" t="s">
        <v>2232</v>
      </c>
      <c r="AC117" t="s">
        <v>2233</v>
      </c>
      <c r="AD117" t="s">
        <v>2234</v>
      </c>
      <c r="AE117" t="s">
        <v>2235</v>
      </c>
      <c r="AF117" t="s">
        <v>74</v>
      </c>
      <c r="AG117">
        <v>37</v>
      </c>
      <c r="AH117">
        <v>10</v>
      </c>
      <c r="AI117">
        <v>10</v>
      </c>
      <c r="AJ117">
        <v>1</v>
      </c>
      <c r="AK117">
        <v>28</v>
      </c>
      <c r="AL117" t="s">
        <v>89</v>
      </c>
      <c r="AM117" t="s">
        <v>90</v>
      </c>
      <c r="AN117" t="s">
        <v>91</v>
      </c>
      <c r="AO117" t="s">
        <v>74</v>
      </c>
      <c r="AP117" t="s">
        <v>92</v>
      </c>
      <c r="AQ117" t="s">
        <v>74</v>
      </c>
      <c r="AR117" t="s">
        <v>93</v>
      </c>
      <c r="AS117" t="s">
        <v>94</v>
      </c>
      <c r="AT117" t="s">
        <v>954</v>
      </c>
      <c r="AU117">
        <v>2020</v>
      </c>
      <c r="AV117">
        <v>12</v>
      </c>
      <c r="AW117">
        <v>10</v>
      </c>
      <c r="AX117" t="s">
        <v>74</v>
      </c>
      <c r="AY117" t="s">
        <v>74</v>
      </c>
      <c r="AZ117" t="s">
        <v>74</v>
      </c>
      <c r="BA117" t="s">
        <v>74</v>
      </c>
      <c r="BB117" t="s">
        <v>74</v>
      </c>
      <c r="BC117" t="s">
        <v>74</v>
      </c>
      <c r="BD117">
        <v>4020</v>
      </c>
      <c r="BE117" t="s">
        <v>2236</v>
      </c>
      <c r="BF117" t="str">
        <f>HYPERLINK("http://dx.doi.org/10.3390/su12104020","http://dx.doi.org/10.3390/su12104020")</f>
        <v>http://dx.doi.org/10.3390/su12104020</v>
      </c>
      <c r="BG117" t="s">
        <v>74</v>
      </c>
      <c r="BH117" t="s">
        <v>74</v>
      </c>
      <c r="BI117">
        <v>15</v>
      </c>
      <c r="BJ117" t="s">
        <v>97</v>
      </c>
      <c r="BK117" t="s">
        <v>98</v>
      </c>
      <c r="BL117" t="s">
        <v>99</v>
      </c>
      <c r="BM117" t="s">
        <v>2237</v>
      </c>
      <c r="BN117" t="s">
        <v>74</v>
      </c>
      <c r="BO117" t="s">
        <v>453</v>
      </c>
      <c r="BP117" t="s">
        <v>74</v>
      </c>
      <c r="BQ117" t="s">
        <v>74</v>
      </c>
      <c r="BR117" t="s">
        <v>102</v>
      </c>
      <c r="BS117" t="s">
        <v>2238</v>
      </c>
      <c r="BT117" t="str">
        <f>HYPERLINK("https%3A%2F%2Fwww.webofscience.com%2Fwos%2Fwoscc%2Ffull-record%2FWOS:000543421400078","View Full Record in Web of Science")</f>
        <v>View Full Record in Web of Science</v>
      </c>
    </row>
    <row r="118" spans="1:72" x14ac:dyDescent="0.25">
      <c r="A118" t="s">
        <v>72</v>
      </c>
      <c r="B118" t="s">
        <v>2239</v>
      </c>
      <c r="C118" t="s">
        <v>74</v>
      </c>
      <c r="D118" t="s">
        <v>74</v>
      </c>
      <c r="E118" t="s">
        <v>74</v>
      </c>
      <c r="F118" t="s">
        <v>2240</v>
      </c>
      <c r="G118" t="s">
        <v>74</v>
      </c>
      <c r="H118" t="s">
        <v>74</v>
      </c>
      <c r="I118" t="s">
        <v>2241</v>
      </c>
      <c r="J118" t="s">
        <v>2242</v>
      </c>
      <c r="K118" t="s">
        <v>74</v>
      </c>
      <c r="L118" t="s">
        <v>74</v>
      </c>
      <c r="M118" t="s">
        <v>78</v>
      </c>
      <c r="N118" t="s">
        <v>79</v>
      </c>
      <c r="O118" t="s">
        <v>74</v>
      </c>
      <c r="P118" t="s">
        <v>74</v>
      </c>
      <c r="Q118" t="s">
        <v>74</v>
      </c>
      <c r="R118" t="s">
        <v>74</v>
      </c>
      <c r="S118" t="s">
        <v>74</v>
      </c>
      <c r="T118" t="s">
        <v>2243</v>
      </c>
      <c r="U118" t="s">
        <v>2244</v>
      </c>
      <c r="V118" t="s">
        <v>2245</v>
      </c>
      <c r="W118" t="s">
        <v>2246</v>
      </c>
      <c r="X118" t="s">
        <v>2247</v>
      </c>
      <c r="Y118" t="s">
        <v>2248</v>
      </c>
      <c r="Z118" t="s">
        <v>2249</v>
      </c>
      <c r="AA118" t="s">
        <v>2250</v>
      </c>
      <c r="AB118" t="s">
        <v>2251</v>
      </c>
      <c r="AC118" t="s">
        <v>74</v>
      </c>
      <c r="AD118" t="s">
        <v>74</v>
      </c>
      <c r="AE118" t="s">
        <v>74</v>
      </c>
      <c r="AF118" t="s">
        <v>74</v>
      </c>
      <c r="AG118">
        <v>53</v>
      </c>
      <c r="AH118">
        <v>0</v>
      </c>
      <c r="AI118">
        <v>0</v>
      </c>
      <c r="AJ118">
        <v>0</v>
      </c>
      <c r="AK118">
        <v>5</v>
      </c>
      <c r="AL118" t="s">
        <v>2252</v>
      </c>
      <c r="AM118" t="s">
        <v>2253</v>
      </c>
      <c r="AN118" t="s">
        <v>2254</v>
      </c>
      <c r="AO118" t="s">
        <v>2255</v>
      </c>
      <c r="AP118" t="s">
        <v>2256</v>
      </c>
      <c r="AQ118" t="s">
        <v>74</v>
      </c>
      <c r="AR118" t="s">
        <v>2257</v>
      </c>
      <c r="AS118" t="s">
        <v>2258</v>
      </c>
      <c r="AT118" t="s">
        <v>1057</v>
      </c>
      <c r="AU118">
        <v>2020</v>
      </c>
      <c r="AV118">
        <v>7</v>
      </c>
      <c r="AW118">
        <v>1</v>
      </c>
      <c r="AX118" t="s">
        <v>74</v>
      </c>
      <c r="AY118" t="s">
        <v>74</v>
      </c>
      <c r="AZ118" t="s">
        <v>74</v>
      </c>
      <c r="BA118" t="s">
        <v>74</v>
      </c>
      <c r="BB118">
        <v>49</v>
      </c>
      <c r="BC118">
        <v>71</v>
      </c>
      <c r="BD118" t="s">
        <v>74</v>
      </c>
      <c r="BE118" t="s">
        <v>2259</v>
      </c>
      <c r="BF118" t="str">
        <f>HYPERLINK("http://dx.doi.org/10.1386/infs_00016_1","http://dx.doi.org/10.1386/infs_00016_1")</f>
        <v>http://dx.doi.org/10.1386/infs_00016_1</v>
      </c>
      <c r="BG118" t="s">
        <v>74</v>
      </c>
      <c r="BH118" t="s">
        <v>74</v>
      </c>
      <c r="BI118">
        <v>23</v>
      </c>
      <c r="BJ118" t="s">
        <v>2260</v>
      </c>
      <c r="BK118" t="s">
        <v>129</v>
      </c>
      <c r="BL118" t="s">
        <v>2261</v>
      </c>
      <c r="BM118" t="s">
        <v>2262</v>
      </c>
      <c r="BN118" t="s">
        <v>74</v>
      </c>
      <c r="BO118" t="s">
        <v>74</v>
      </c>
      <c r="BP118" t="s">
        <v>74</v>
      </c>
      <c r="BQ118" t="s">
        <v>74</v>
      </c>
      <c r="BR118" t="s">
        <v>102</v>
      </c>
      <c r="BS118" t="s">
        <v>2263</v>
      </c>
      <c r="BT118" t="str">
        <f>HYPERLINK("https%3A%2F%2Fwww.webofscience.com%2Fwos%2Fwoscc%2Ffull-record%2FWOS:000528334800003","View Full Record in Web of Science")</f>
        <v>View Full Record in Web of Science</v>
      </c>
    </row>
    <row r="119" spans="1:72" x14ac:dyDescent="0.25">
      <c r="A119" t="s">
        <v>72</v>
      </c>
      <c r="B119" t="s">
        <v>104</v>
      </c>
      <c r="C119" t="s">
        <v>74</v>
      </c>
      <c r="D119" t="s">
        <v>74</v>
      </c>
      <c r="E119" t="s">
        <v>74</v>
      </c>
      <c r="F119" t="s">
        <v>105</v>
      </c>
      <c r="G119" t="s">
        <v>74</v>
      </c>
      <c r="H119" t="s">
        <v>74</v>
      </c>
      <c r="I119" t="s">
        <v>2264</v>
      </c>
      <c r="J119" t="s">
        <v>2265</v>
      </c>
      <c r="K119" t="s">
        <v>74</v>
      </c>
      <c r="L119" t="s">
        <v>74</v>
      </c>
      <c r="M119" t="s">
        <v>78</v>
      </c>
      <c r="N119" t="s">
        <v>79</v>
      </c>
      <c r="O119" t="s">
        <v>74</v>
      </c>
      <c r="P119" t="s">
        <v>74</v>
      </c>
      <c r="Q119" t="s">
        <v>74</v>
      </c>
      <c r="R119" t="s">
        <v>74</v>
      </c>
      <c r="S119" t="s">
        <v>74</v>
      </c>
      <c r="T119" t="s">
        <v>2266</v>
      </c>
      <c r="U119" t="s">
        <v>2267</v>
      </c>
      <c r="V119" t="s">
        <v>2268</v>
      </c>
      <c r="W119" t="s">
        <v>112</v>
      </c>
      <c r="X119" t="s">
        <v>113</v>
      </c>
      <c r="Y119" t="s">
        <v>114</v>
      </c>
      <c r="Z119" t="s">
        <v>115</v>
      </c>
      <c r="AA119" t="s">
        <v>74</v>
      </c>
      <c r="AB119" t="s">
        <v>74</v>
      </c>
      <c r="AC119" t="s">
        <v>74</v>
      </c>
      <c r="AD119" t="s">
        <v>74</v>
      </c>
      <c r="AE119" t="s">
        <v>74</v>
      </c>
      <c r="AF119" t="s">
        <v>74</v>
      </c>
      <c r="AG119">
        <v>52</v>
      </c>
      <c r="AH119">
        <v>4</v>
      </c>
      <c r="AI119">
        <v>4</v>
      </c>
      <c r="AJ119">
        <v>5</v>
      </c>
      <c r="AK119">
        <v>27</v>
      </c>
      <c r="AL119" t="s">
        <v>194</v>
      </c>
      <c r="AM119" t="s">
        <v>195</v>
      </c>
      <c r="AN119" t="s">
        <v>196</v>
      </c>
      <c r="AO119" t="s">
        <v>2269</v>
      </c>
      <c r="AP119" t="s">
        <v>2270</v>
      </c>
      <c r="AQ119" t="s">
        <v>74</v>
      </c>
      <c r="AR119" t="s">
        <v>2271</v>
      </c>
      <c r="AS119" t="s">
        <v>2272</v>
      </c>
      <c r="AT119" t="s">
        <v>2273</v>
      </c>
      <c r="AU119">
        <v>2020</v>
      </c>
      <c r="AV119">
        <v>46</v>
      </c>
      <c r="AW119">
        <v>2</v>
      </c>
      <c r="AX119" t="s">
        <v>74</v>
      </c>
      <c r="AY119" t="s">
        <v>74</v>
      </c>
      <c r="AZ119" t="s">
        <v>74</v>
      </c>
      <c r="BA119" t="s">
        <v>74</v>
      </c>
      <c r="BB119">
        <v>205</v>
      </c>
      <c r="BC119">
        <v>220</v>
      </c>
      <c r="BD119" t="s">
        <v>74</v>
      </c>
      <c r="BE119" t="s">
        <v>2274</v>
      </c>
      <c r="BF119" t="str">
        <f>HYPERLINK("http://dx.doi.org/10.1080/03055698.2018.1555454","http://dx.doi.org/10.1080/03055698.2018.1555454")</f>
        <v>http://dx.doi.org/10.1080/03055698.2018.1555454</v>
      </c>
      <c r="BG119" t="s">
        <v>74</v>
      </c>
      <c r="BH119" t="s">
        <v>74</v>
      </c>
      <c r="BI119">
        <v>16</v>
      </c>
      <c r="BJ119" t="s">
        <v>128</v>
      </c>
      <c r="BK119" t="s">
        <v>176</v>
      </c>
      <c r="BL119" t="s">
        <v>128</v>
      </c>
      <c r="BM119" t="s">
        <v>2275</v>
      </c>
      <c r="BN119" t="s">
        <v>74</v>
      </c>
      <c r="BO119" t="s">
        <v>74</v>
      </c>
      <c r="BP119" t="s">
        <v>74</v>
      </c>
      <c r="BQ119" t="s">
        <v>74</v>
      </c>
      <c r="BR119" t="s">
        <v>102</v>
      </c>
      <c r="BS119" t="s">
        <v>2276</v>
      </c>
      <c r="BT119" t="str">
        <f>HYPERLINK("https%3A%2F%2Fwww.webofscience.com%2Fwos%2Fwoscc%2Ffull-record%2FWOS:000516510900005","View Full Record in Web of Science")</f>
        <v>View Full Record in Web of Science</v>
      </c>
    </row>
    <row r="120" spans="1:72" x14ac:dyDescent="0.25">
      <c r="A120" t="s">
        <v>72</v>
      </c>
      <c r="B120" t="s">
        <v>2277</v>
      </c>
      <c r="C120" t="s">
        <v>74</v>
      </c>
      <c r="D120" t="s">
        <v>74</v>
      </c>
      <c r="E120" t="s">
        <v>74</v>
      </c>
      <c r="F120" t="s">
        <v>2278</v>
      </c>
      <c r="G120" t="s">
        <v>74</v>
      </c>
      <c r="H120" t="s">
        <v>74</v>
      </c>
      <c r="I120" t="s">
        <v>2279</v>
      </c>
      <c r="J120" t="s">
        <v>263</v>
      </c>
      <c r="K120" t="s">
        <v>74</v>
      </c>
      <c r="L120" t="s">
        <v>74</v>
      </c>
      <c r="M120" t="s">
        <v>78</v>
      </c>
      <c r="N120" t="s">
        <v>79</v>
      </c>
      <c r="O120" t="s">
        <v>74</v>
      </c>
      <c r="P120" t="s">
        <v>74</v>
      </c>
      <c r="Q120" t="s">
        <v>74</v>
      </c>
      <c r="R120" t="s">
        <v>74</v>
      </c>
      <c r="S120" t="s">
        <v>74</v>
      </c>
      <c r="T120" t="s">
        <v>2280</v>
      </c>
      <c r="U120" t="s">
        <v>74</v>
      </c>
      <c r="V120" t="s">
        <v>2281</v>
      </c>
      <c r="W120" t="s">
        <v>2282</v>
      </c>
      <c r="X120" t="s">
        <v>2283</v>
      </c>
      <c r="Y120" t="s">
        <v>2284</v>
      </c>
      <c r="Z120" t="s">
        <v>2285</v>
      </c>
      <c r="AA120" t="s">
        <v>74</v>
      </c>
      <c r="AB120" t="s">
        <v>74</v>
      </c>
      <c r="AC120" t="s">
        <v>2286</v>
      </c>
      <c r="AD120" t="s">
        <v>2286</v>
      </c>
      <c r="AE120" t="s">
        <v>2287</v>
      </c>
      <c r="AF120" t="s">
        <v>74</v>
      </c>
      <c r="AG120">
        <v>26</v>
      </c>
      <c r="AH120">
        <v>5</v>
      </c>
      <c r="AI120">
        <v>5</v>
      </c>
      <c r="AJ120">
        <v>0</v>
      </c>
      <c r="AK120">
        <v>14</v>
      </c>
      <c r="AL120" t="s">
        <v>89</v>
      </c>
      <c r="AM120" t="s">
        <v>90</v>
      </c>
      <c r="AN120" t="s">
        <v>91</v>
      </c>
      <c r="AO120" t="s">
        <v>74</v>
      </c>
      <c r="AP120" t="s">
        <v>275</v>
      </c>
      <c r="AQ120" t="s">
        <v>74</v>
      </c>
      <c r="AR120" t="s">
        <v>276</v>
      </c>
      <c r="AS120" t="s">
        <v>277</v>
      </c>
      <c r="AT120" t="s">
        <v>381</v>
      </c>
      <c r="AU120">
        <v>2020</v>
      </c>
      <c r="AV120">
        <v>10</v>
      </c>
      <c r="AW120">
        <v>3</v>
      </c>
      <c r="AX120" t="s">
        <v>74</v>
      </c>
      <c r="AY120" t="s">
        <v>74</v>
      </c>
      <c r="AZ120" t="s">
        <v>74</v>
      </c>
      <c r="BA120" t="s">
        <v>74</v>
      </c>
      <c r="BB120" t="s">
        <v>74</v>
      </c>
      <c r="BC120" t="s">
        <v>74</v>
      </c>
      <c r="BD120">
        <v>66</v>
      </c>
      <c r="BE120" t="s">
        <v>2288</v>
      </c>
      <c r="BF120" t="str">
        <f>HYPERLINK("http://dx.doi.org/10.3390/educsci10030066","http://dx.doi.org/10.3390/educsci10030066")</f>
        <v>http://dx.doi.org/10.3390/educsci10030066</v>
      </c>
      <c r="BG120" t="s">
        <v>74</v>
      </c>
      <c r="BH120" t="s">
        <v>74</v>
      </c>
      <c r="BI120">
        <v>12</v>
      </c>
      <c r="BJ120" t="s">
        <v>128</v>
      </c>
      <c r="BK120" t="s">
        <v>129</v>
      </c>
      <c r="BL120" t="s">
        <v>128</v>
      </c>
      <c r="BM120" t="s">
        <v>2289</v>
      </c>
      <c r="BN120" t="s">
        <v>74</v>
      </c>
      <c r="BO120" t="s">
        <v>101</v>
      </c>
      <c r="BP120" t="s">
        <v>74</v>
      </c>
      <c r="BQ120" t="s">
        <v>74</v>
      </c>
      <c r="BR120" t="s">
        <v>102</v>
      </c>
      <c r="BS120" t="s">
        <v>2290</v>
      </c>
      <c r="BT120" t="str">
        <f>HYPERLINK("https%3A%2F%2Fwww.webofscience.com%2Fwos%2Fwoscc%2Ffull-record%2FWOS:000523718000028","View Full Record in Web of Science")</f>
        <v>View Full Record in Web of Science</v>
      </c>
    </row>
    <row r="121" spans="1:72" x14ac:dyDescent="0.25">
      <c r="A121" t="s">
        <v>72</v>
      </c>
      <c r="B121" t="s">
        <v>2291</v>
      </c>
      <c r="C121" t="s">
        <v>74</v>
      </c>
      <c r="D121" t="s">
        <v>74</v>
      </c>
      <c r="E121" t="s">
        <v>74</v>
      </c>
      <c r="F121" t="s">
        <v>2292</v>
      </c>
      <c r="G121" t="s">
        <v>74</v>
      </c>
      <c r="H121" t="s">
        <v>74</v>
      </c>
      <c r="I121" t="s">
        <v>2293</v>
      </c>
      <c r="J121" t="s">
        <v>2294</v>
      </c>
      <c r="K121" t="s">
        <v>74</v>
      </c>
      <c r="L121" t="s">
        <v>74</v>
      </c>
      <c r="M121" t="s">
        <v>78</v>
      </c>
      <c r="N121" t="s">
        <v>79</v>
      </c>
      <c r="O121" t="s">
        <v>74</v>
      </c>
      <c r="P121" t="s">
        <v>74</v>
      </c>
      <c r="Q121" t="s">
        <v>74</v>
      </c>
      <c r="R121" t="s">
        <v>74</v>
      </c>
      <c r="S121" t="s">
        <v>74</v>
      </c>
      <c r="T121" t="s">
        <v>2295</v>
      </c>
      <c r="U121" t="s">
        <v>74</v>
      </c>
      <c r="V121" t="s">
        <v>2296</v>
      </c>
      <c r="W121" t="s">
        <v>2297</v>
      </c>
      <c r="X121" t="s">
        <v>2298</v>
      </c>
      <c r="Y121" t="s">
        <v>2299</v>
      </c>
      <c r="Z121" t="s">
        <v>2300</v>
      </c>
      <c r="AA121" t="s">
        <v>2301</v>
      </c>
      <c r="AB121" t="s">
        <v>2302</v>
      </c>
      <c r="AC121" t="s">
        <v>2303</v>
      </c>
      <c r="AD121" t="s">
        <v>2304</v>
      </c>
      <c r="AE121" t="s">
        <v>2305</v>
      </c>
      <c r="AF121" t="s">
        <v>74</v>
      </c>
      <c r="AG121">
        <v>16</v>
      </c>
      <c r="AH121">
        <v>0</v>
      </c>
      <c r="AI121">
        <v>0</v>
      </c>
      <c r="AJ121">
        <v>0</v>
      </c>
      <c r="AK121">
        <v>1</v>
      </c>
      <c r="AL121" t="s">
        <v>89</v>
      </c>
      <c r="AM121" t="s">
        <v>90</v>
      </c>
      <c r="AN121" t="s">
        <v>91</v>
      </c>
      <c r="AO121" t="s">
        <v>74</v>
      </c>
      <c r="AP121" t="s">
        <v>2306</v>
      </c>
      <c r="AQ121" t="s">
        <v>74</v>
      </c>
      <c r="AR121" t="s">
        <v>2294</v>
      </c>
      <c r="AS121" t="s">
        <v>2307</v>
      </c>
      <c r="AT121" t="s">
        <v>381</v>
      </c>
      <c r="AU121">
        <v>2020</v>
      </c>
      <c r="AV121">
        <v>9</v>
      </c>
      <c r="AW121">
        <v>1</v>
      </c>
      <c r="AX121" t="s">
        <v>74</v>
      </c>
      <c r="AY121" t="s">
        <v>74</v>
      </c>
      <c r="AZ121" t="s">
        <v>74</v>
      </c>
      <c r="BA121" t="s">
        <v>74</v>
      </c>
      <c r="BB121" t="s">
        <v>74</v>
      </c>
      <c r="BC121" t="s">
        <v>74</v>
      </c>
      <c r="BD121">
        <v>29</v>
      </c>
      <c r="BE121" t="s">
        <v>2308</v>
      </c>
      <c r="BF121" t="str">
        <f>HYPERLINK("http://dx.doi.org/10.3390/arts9010029","http://dx.doi.org/10.3390/arts9010029")</f>
        <v>http://dx.doi.org/10.3390/arts9010029</v>
      </c>
      <c r="BG121" t="s">
        <v>74</v>
      </c>
      <c r="BH121" t="s">
        <v>74</v>
      </c>
      <c r="BI121">
        <v>11</v>
      </c>
      <c r="BJ121" t="s">
        <v>2260</v>
      </c>
      <c r="BK121" t="s">
        <v>129</v>
      </c>
      <c r="BL121" t="s">
        <v>2261</v>
      </c>
      <c r="BM121" t="s">
        <v>2309</v>
      </c>
      <c r="BN121" t="s">
        <v>74</v>
      </c>
      <c r="BO121" t="s">
        <v>453</v>
      </c>
      <c r="BP121" t="s">
        <v>74</v>
      </c>
      <c r="BQ121" t="s">
        <v>74</v>
      </c>
      <c r="BR121" t="s">
        <v>102</v>
      </c>
      <c r="BS121" t="s">
        <v>2310</v>
      </c>
      <c r="BT121" t="str">
        <f>HYPERLINK("https%3A%2F%2Fwww.webofscience.com%2Fwos%2Fwoscc%2Ffull-record%2FWOS:000525038000017","View Full Record in Web of Science")</f>
        <v>View Full Record in Web of Science</v>
      </c>
    </row>
    <row r="122" spans="1:72" x14ac:dyDescent="0.25">
      <c r="A122" t="s">
        <v>72</v>
      </c>
      <c r="B122" t="s">
        <v>2311</v>
      </c>
      <c r="C122" t="s">
        <v>74</v>
      </c>
      <c r="D122" t="s">
        <v>74</v>
      </c>
      <c r="E122" t="s">
        <v>74</v>
      </c>
      <c r="F122" t="s">
        <v>2312</v>
      </c>
      <c r="G122" t="s">
        <v>74</v>
      </c>
      <c r="H122" t="s">
        <v>74</v>
      </c>
      <c r="I122" t="s">
        <v>2313</v>
      </c>
      <c r="J122" t="s">
        <v>637</v>
      </c>
      <c r="K122" t="s">
        <v>74</v>
      </c>
      <c r="L122" t="s">
        <v>74</v>
      </c>
      <c r="M122" t="s">
        <v>78</v>
      </c>
      <c r="N122" t="s">
        <v>79</v>
      </c>
      <c r="O122" t="s">
        <v>74</v>
      </c>
      <c r="P122" t="s">
        <v>74</v>
      </c>
      <c r="Q122" t="s">
        <v>74</v>
      </c>
      <c r="R122" t="s">
        <v>74</v>
      </c>
      <c r="S122" t="s">
        <v>74</v>
      </c>
      <c r="T122" t="s">
        <v>2314</v>
      </c>
      <c r="U122" t="s">
        <v>74</v>
      </c>
      <c r="V122" t="s">
        <v>2315</v>
      </c>
      <c r="W122" t="s">
        <v>2316</v>
      </c>
      <c r="X122" t="s">
        <v>2317</v>
      </c>
      <c r="Y122" t="s">
        <v>2318</v>
      </c>
      <c r="Z122" t="s">
        <v>2319</v>
      </c>
      <c r="AA122" t="s">
        <v>2320</v>
      </c>
      <c r="AB122" t="s">
        <v>74</v>
      </c>
      <c r="AC122" t="s">
        <v>74</v>
      </c>
      <c r="AD122" t="s">
        <v>74</v>
      </c>
      <c r="AE122" t="s">
        <v>74</v>
      </c>
      <c r="AF122" t="s">
        <v>74</v>
      </c>
      <c r="AG122">
        <v>36</v>
      </c>
      <c r="AH122">
        <v>0</v>
      </c>
      <c r="AI122">
        <v>0</v>
      </c>
      <c r="AJ122">
        <v>0</v>
      </c>
      <c r="AK122">
        <v>0</v>
      </c>
      <c r="AL122" t="s">
        <v>643</v>
      </c>
      <c r="AM122" t="s">
        <v>542</v>
      </c>
      <c r="AN122" t="s">
        <v>644</v>
      </c>
      <c r="AO122" t="s">
        <v>645</v>
      </c>
      <c r="AP122" t="s">
        <v>74</v>
      </c>
      <c r="AQ122" t="s">
        <v>74</v>
      </c>
      <c r="AR122" t="s">
        <v>646</v>
      </c>
      <c r="AS122" t="s">
        <v>647</v>
      </c>
      <c r="AT122" t="s">
        <v>74</v>
      </c>
      <c r="AU122">
        <v>2020</v>
      </c>
      <c r="AV122">
        <v>29</v>
      </c>
      <c r="AW122" t="s">
        <v>74</v>
      </c>
      <c r="AX122" t="s">
        <v>74</v>
      </c>
      <c r="AY122">
        <v>1</v>
      </c>
      <c r="AZ122" t="s">
        <v>74</v>
      </c>
      <c r="BA122" t="s">
        <v>74</v>
      </c>
      <c r="BB122">
        <v>241</v>
      </c>
      <c r="BC122">
        <v>250</v>
      </c>
      <c r="BD122" t="s">
        <v>74</v>
      </c>
      <c r="BE122" t="s">
        <v>74</v>
      </c>
      <c r="BF122" t="s">
        <v>74</v>
      </c>
      <c r="BG122" t="s">
        <v>74</v>
      </c>
      <c r="BH122" t="s">
        <v>74</v>
      </c>
      <c r="BI122">
        <v>10</v>
      </c>
      <c r="BJ122" t="s">
        <v>649</v>
      </c>
      <c r="BK122" t="s">
        <v>650</v>
      </c>
      <c r="BL122" t="s">
        <v>649</v>
      </c>
      <c r="BM122" t="s">
        <v>2321</v>
      </c>
      <c r="BN122" t="s">
        <v>74</v>
      </c>
      <c r="BO122" t="s">
        <v>74</v>
      </c>
      <c r="BP122" t="s">
        <v>74</v>
      </c>
      <c r="BQ122" t="s">
        <v>74</v>
      </c>
      <c r="BR122" t="s">
        <v>102</v>
      </c>
      <c r="BS122" t="s">
        <v>2322</v>
      </c>
      <c r="BT122" t="str">
        <f>HYPERLINK("https%3A%2F%2Fwww.webofscience.com%2Fwos%2Fwoscc%2Ffull-record%2FWOS:000667448200018","View Full Record in Web of Science")</f>
        <v>View Full Record in Web of Science</v>
      </c>
    </row>
    <row r="123" spans="1:72" x14ac:dyDescent="0.25">
      <c r="A123" t="s">
        <v>72</v>
      </c>
      <c r="B123" t="s">
        <v>2323</v>
      </c>
      <c r="C123" t="s">
        <v>74</v>
      </c>
      <c r="D123" t="s">
        <v>74</v>
      </c>
      <c r="E123" t="s">
        <v>74</v>
      </c>
      <c r="F123" t="s">
        <v>2324</v>
      </c>
      <c r="G123" t="s">
        <v>74</v>
      </c>
      <c r="H123" t="s">
        <v>74</v>
      </c>
      <c r="I123" t="s">
        <v>2325</v>
      </c>
      <c r="J123" t="s">
        <v>458</v>
      </c>
      <c r="K123" t="s">
        <v>74</v>
      </c>
      <c r="L123" t="s">
        <v>74</v>
      </c>
      <c r="M123" t="s">
        <v>459</v>
      </c>
      <c r="N123" t="s">
        <v>79</v>
      </c>
      <c r="O123" t="s">
        <v>74</v>
      </c>
      <c r="P123" t="s">
        <v>74</v>
      </c>
      <c r="Q123" t="s">
        <v>74</v>
      </c>
      <c r="R123" t="s">
        <v>74</v>
      </c>
      <c r="S123" t="s">
        <v>74</v>
      </c>
      <c r="T123" t="s">
        <v>2326</v>
      </c>
      <c r="U123" t="s">
        <v>74</v>
      </c>
      <c r="V123" t="s">
        <v>2327</v>
      </c>
      <c r="W123" t="s">
        <v>2328</v>
      </c>
      <c r="X123" t="s">
        <v>525</v>
      </c>
      <c r="Y123" t="s">
        <v>2329</v>
      </c>
      <c r="Z123" t="s">
        <v>2330</v>
      </c>
      <c r="AA123" t="s">
        <v>2331</v>
      </c>
      <c r="AB123" t="s">
        <v>2332</v>
      </c>
      <c r="AC123" t="s">
        <v>74</v>
      </c>
      <c r="AD123" t="s">
        <v>74</v>
      </c>
      <c r="AE123" t="s">
        <v>74</v>
      </c>
      <c r="AF123" t="s">
        <v>74</v>
      </c>
      <c r="AG123">
        <v>4</v>
      </c>
      <c r="AH123">
        <v>0</v>
      </c>
      <c r="AI123">
        <v>0</v>
      </c>
      <c r="AJ123">
        <v>1</v>
      </c>
      <c r="AK123">
        <v>1</v>
      </c>
      <c r="AL123" t="s">
        <v>466</v>
      </c>
      <c r="AM123" t="s">
        <v>467</v>
      </c>
      <c r="AN123" t="s">
        <v>468</v>
      </c>
      <c r="AO123" t="s">
        <v>469</v>
      </c>
      <c r="AP123" t="s">
        <v>470</v>
      </c>
      <c r="AQ123" t="s">
        <v>74</v>
      </c>
      <c r="AR123" t="s">
        <v>471</v>
      </c>
      <c r="AS123" t="s">
        <v>472</v>
      </c>
      <c r="AT123" t="s">
        <v>74</v>
      </c>
      <c r="AU123">
        <v>2020</v>
      </c>
      <c r="AV123">
        <v>16</v>
      </c>
      <c r="AW123">
        <v>2</v>
      </c>
      <c r="AX123" t="s">
        <v>74</v>
      </c>
      <c r="AY123" t="s">
        <v>74</v>
      </c>
      <c r="AZ123" t="s">
        <v>74</v>
      </c>
      <c r="BA123" t="s">
        <v>74</v>
      </c>
      <c r="BB123">
        <v>55</v>
      </c>
      <c r="BC123">
        <v>60</v>
      </c>
      <c r="BD123" t="s">
        <v>74</v>
      </c>
      <c r="BE123" t="s">
        <v>74</v>
      </c>
      <c r="BF123" t="s">
        <v>74</v>
      </c>
      <c r="BG123" t="s">
        <v>74</v>
      </c>
      <c r="BH123" t="s">
        <v>74</v>
      </c>
      <c r="BI123">
        <v>6</v>
      </c>
      <c r="BJ123" t="s">
        <v>474</v>
      </c>
      <c r="BK123" t="s">
        <v>129</v>
      </c>
      <c r="BL123" t="s">
        <v>475</v>
      </c>
      <c r="BM123" t="s">
        <v>2333</v>
      </c>
      <c r="BN123" t="s">
        <v>74</v>
      </c>
      <c r="BO123" t="s">
        <v>74</v>
      </c>
      <c r="BP123" t="s">
        <v>74</v>
      </c>
      <c r="BQ123" t="s">
        <v>74</v>
      </c>
      <c r="BR123" t="s">
        <v>102</v>
      </c>
      <c r="BS123" t="s">
        <v>2334</v>
      </c>
      <c r="BT123" t="str">
        <f>HYPERLINK("https%3A%2F%2Fwww.webofscience.com%2Fwos%2Fwoscc%2Ffull-record%2FWOS:000605403900006","View Full Record in Web of Science")</f>
        <v>View Full Record in Web of Science</v>
      </c>
    </row>
    <row r="124" spans="1:72" x14ac:dyDescent="0.25">
      <c r="A124" t="s">
        <v>72</v>
      </c>
      <c r="B124" t="s">
        <v>2335</v>
      </c>
      <c r="C124" t="s">
        <v>74</v>
      </c>
      <c r="D124" t="s">
        <v>74</v>
      </c>
      <c r="E124" t="s">
        <v>74</v>
      </c>
      <c r="F124" t="s">
        <v>2336</v>
      </c>
      <c r="G124" t="s">
        <v>74</v>
      </c>
      <c r="H124" t="s">
        <v>74</v>
      </c>
      <c r="I124" t="s">
        <v>2337</v>
      </c>
      <c r="J124" t="s">
        <v>2338</v>
      </c>
      <c r="K124" t="s">
        <v>74</v>
      </c>
      <c r="L124" t="s">
        <v>74</v>
      </c>
      <c r="M124" t="s">
        <v>78</v>
      </c>
      <c r="N124" t="s">
        <v>79</v>
      </c>
      <c r="O124" t="s">
        <v>74</v>
      </c>
      <c r="P124" t="s">
        <v>74</v>
      </c>
      <c r="Q124" t="s">
        <v>74</v>
      </c>
      <c r="R124" t="s">
        <v>74</v>
      </c>
      <c r="S124" t="s">
        <v>74</v>
      </c>
      <c r="T124" t="s">
        <v>2339</v>
      </c>
      <c r="U124" t="s">
        <v>74</v>
      </c>
      <c r="V124" t="s">
        <v>2340</v>
      </c>
      <c r="W124" t="s">
        <v>2341</v>
      </c>
      <c r="X124" t="s">
        <v>731</v>
      </c>
      <c r="Y124" t="s">
        <v>2342</v>
      </c>
      <c r="Z124" t="s">
        <v>74</v>
      </c>
      <c r="AA124" t="s">
        <v>2343</v>
      </c>
      <c r="AB124" t="s">
        <v>2344</v>
      </c>
      <c r="AC124" t="s">
        <v>2345</v>
      </c>
      <c r="AD124" t="s">
        <v>2346</v>
      </c>
      <c r="AE124" t="s">
        <v>2347</v>
      </c>
      <c r="AF124" t="s">
        <v>74</v>
      </c>
      <c r="AG124">
        <v>27</v>
      </c>
      <c r="AH124">
        <v>4</v>
      </c>
      <c r="AI124">
        <v>4</v>
      </c>
      <c r="AJ124">
        <v>1</v>
      </c>
      <c r="AK124">
        <v>18</v>
      </c>
      <c r="AL124" t="s">
        <v>2348</v>
      </c>
      <c r="AM124" t="s">
        <v>2349</v>
      </c>
      <c r="AN124" t="s">
        <v>2350</v>
      </c>
      <c r="AO124" t="s">
        <v>2351</v>
      </c>
      <c r="AP124" t="s">
        <v>2352</v>
      </c>
      <c r="AQ124" t="s">
        <v>74</v>
      </c>
      <c r="AR124" t="s">
        <v>2353</v>
      </c>
      <c r="AS124" t="s">
        <v>2354</v>
      </c>
      <c r="AT124" t="s">
        <v>74</v>
      </c>
      <c r="AU124">
        <v>2020</v>
      </c>
      <c r="AV124">
        <v>9</v>
      </c>
      <c r="AW124">
        <v>2</v>
      </c>
      <c r="AX124" t="s">
        <v>74</v>
      </c>
      <c r="AY124" t="s">
        <v>74</v>
      </c>
      <c r="AZ124" t="s">
        <v>74</v>
      </c>
      <c r="BA124" t="s">
        <v>74</v>
      </c>
      <c r="BB124">
        <v>1</v>
      </c>
      <c r="BC124">
        <v>19</v>
      </c>
      <c r="BD124" t="s">
        <v>74</v>
      </c>
      <c r="BE124" t="s">
        <v>2355</v>
      </c>
      <c r="BF124" t="str">
        <f>HYPERLINK("http://dx.doi.org/10.14207/ejsd.2020.v9n2p1","http://dx.doi.org/10.14207/ejsd.2020.v9n2p1")</f>
        <v>http://dx.doi.org/10.14207/ejsd.2020.v9n2p1</v>
      </c>
      <c r="BG124" t="s">
        <v>74</v>
      </c>
      <c r="BH124" t="s">
        <v>74</v>
      </c>
      <c r="BI124">
        <v>19</v>
      </c>
      <c r="BJ124" t="s">
        <v>1123</v>
      </c>
      <c r="BK124" t="s">
        <v>129</v>
      </c>
      <c r="BL124" t="s">
        <v>1124</v>
      </c>
      <c r="BM124" t="s">
        <v>2356</v>
      </c>
      <c r="BN124" t="s">
        <v>74</v>
      </c>
      <c r="BO124" t="s">
        <v>101</v>
      </c>
      <c r="BP124" t="s">
        <v>74</v>
      </c>
      <c r="BQ124" t="s">
        <v>74</v>
      </c>
      <c r="BR124" t="s">
        <v>102</v>
      </c>
      <c r="BS124" t="s">
        <v>2357</v>
      </c>
      <c r="BT124" t="str">
        <f>HYPERLINK("https%3A%2F%2Fwww.webofscience.com%2Fwos%2Fwoscc%2Ffull-record%2FWOS:000548372100001","View Full Record in Web of Science")</f>
        <v>View Full Record in Web of Science</v>
      </c>
    </row>
    <row r="125" spans="1:72" x14ac:dyDescent="0.25">
      <c r="A125" t="s">
        <v>72</v>
      </c>
      <c r="B125" t="s">
        <v>2358</v>
      </c>
      <c r="C125" t="s">
        <v>74</v>
      </c>
      <c r="D125" t="s">
        <v>74</v>
      </c>
      <c r="E125" t="s">
        <v>74</v>
      </c>
      <c r="F125" t="s">
        <v>2359</v>
      </c>
      <c r="G125" t="s">
        <v>74</v>
      </c>
      <c r="H125" t="s">
        <v>74</v>
      </c>
      <c r="I125" t="s">
        <v>2360</v>
      </c>
      <c r="J125" t="s">
        <v>1252</v>
      </c>
      <c r="K125" t="s">
        <v>74</v>
      </c>
      <c r="L125" t="s">
        <v>74</v>
      </c>
      <c r="M125" t="s">
        <v>78</v>
      </c>
      <c r="N125" t="s">
        <v>79</v>
      </c>
      <c r="O125" t="s">
        <v>74</v>
      </c>
      <c r="P125" t="s">
        <v>74</v>
      </c>
      <c r="Q125" t="s">
        <v>74</v>
      </c>
      <c r="R125" t="s">
        <v>74</v>
      </c>
      <c r="S125" t="s">
        <v>74</v>
      </c>
      <c r="T125" t="s">
        <v>2361</v>
      </c>
      <c r="U125" t="s">
        <v>2362</v>
      </c>
      <c r="V125" t="s">
        <v>2363</v>
      </c>
      <c r="W125" t="s">
        <v>2364</v>
      </c>
      <c r="X125" t="s">
        <v>603</v>
      </c>
      <c r="Y125" t="s">
        <v>2365</v>
      </c>
      <c r="Z125" t="s">
        <v>2366</v>
      </c>
      <c r="AA125" t="s">
        <v>74</v>
      </c>
      <c r="AB125" t="s">
        <v>74</v>
      </c>
      <c r="AC125" t="s">
        <v>74</v>
      </c>
      <c r="AD125" t="s">
        <v>74</v>
      </c>
      <c r="AE125" t="s">
        <v>74</v>
      </c>
      <c r="AF125" t="s">
        <v>74</v>
      </c>
      <c r="AG125">
        <v>48</v>
      </c>
      <c r="AH125">
        <v>7</v>
      </c>
      <c r="AI125">
        <v>7</v>
      </c>
      <c r="AJ125">
        <v>0</v>
      </c>
      <c r="AK125">
        <v>18</v>
      </c>
      <c r="AL125" t="s">
        <v>1261</v>
      </c>
      <c r="AM125" t="s">
        <v>1262</v>
      </c>
      <c r="AN125" t="s">
        <v>1263</v>
      </c>
      <c r="AO125" t="s">
        <v>1264</v>
      </c>
      <c r="AP125" t="s">
        <v>1265</v>
      </c>
      <c r="AQ125" t="s">
        <v>74</v>
      </c>
      <c r="AR125" t="s">
        <v>1266</v>
      </c>
      <c r="AS125" t="s">
        <v>1267</v>
      </c>
      <c r="AT125" t="s">
        <v>74</v>
      </c>
      <c r="AU125">
        <v>2020</v>
      </c>
      <c r="AV125">
        <v>10</v>
      </c>
      <c r="AW125">
        <v>2</v>
      </c>
      <c r="AX125" t="s">
        <v>74</v>
      </c>
      <c r="AY125" t="s">
        <v>74</v>
      </c>
      <c r="AZ125" t="s">
        <v>74</v>
      </c>
      <c r="BA125" t="s">
        <v>74</v>
      </c>
      <c r="BB125">
        <v>92</v>
      </c>
      <c r="BC125">
        <v>111</v>
      </c>
      <c r="BD125" t="s">
        <v>74</v>
      </c>
      <c r="BE125" t="s">
        <v>74</v>
      </c>
      <c r="BF125" t="s">
        <v>74</v>
      </c>
      <c r="BG125" t="s">
        <v>74</v>
      </c>
      <c r="BH125" t="s">
        <v>74</v>
      </c>
      <c r="BI125">
        <v>20</v>
      </c>
      <c r="BJ125" t="s">
        <v>128</v>
      </c>
      <c r="BK125" t="s">
        <v>129</v>
      </c>
      <c r="BL125" t="s">
        <v>128</v>
      </c>
      <c r="BM125" t="s">
        <v>2367</v>
      </c>
      <c r="BN125" t="s">
        <v>74</v>
      </c>
      <c r="BO125" t="s">
        <v>74</v>
      </c>
      <c r="BP125" t="s">
        <v>74</v>
      </c>
      <c r="BQ125" t="s">
        <v>74</v>
      </c>
      <c r="BR125" t="s">
        <v>102</v>
      </c>
      <c r="BS125" t="s">
        <v>2368</v>
      </c>
      <c r="BT125" t="str">
        <f>HYPERLINK("https%3A%2F%2Fwww.webofscience.com%2Fwos%2Fwoscc%2Ffull-record%2FWOS:000598642500008","View Full Record in Web of Science")</f>
        <v>View Full Record in Web of Science</v>
      </c>
    </row>
    <row r="126" spans="1:72" x14ac:dyDescent="0.25">
      <c r="A126" t="s">
        <v>72</v>
      </c>
      <c r="B126" t="s">
        <v>2369</v>
      </c>
      <c r="C126" t="s">
        <v>74</v>
      </c>
      <c r="D126" t="s">
        <v>74</v>
      </c>
      <c r="E126" t="s">
        <v>74</v>
      </c>
      <c r="F126" t="s">
        <v>2370</v>
      </c>
      <c r="G126" t="s">
        <v>74</v>
      </c>
      <c r="H126" t="s">
        <v>74</v>
      </c>
      <c r="I126" t="s">
        <v>2371</v>
      </c>
      <c r="J126" t="s">
        <v>2372</v>
      </c>
      <c r="K126" t="s">
        <v>74</v>
      </c>
      <c r="L126" t="s">
        <v>74</v>
      </c>
      <c r="M126" t="s">
        <v>78</v>
      </c>
      <c r="N126" t="s">
        <v>79</v>
      </c>
      <c r="O126" t="s">
        <v>74</v>
      </c>
      <c r="P126" t="s">
        <v>74</v>
      </c>
      <c r="Q126" t="s">
        <v>74</v>
      </c>
      <c r="R126" t="s">
        <v>74</v>
      </c>
      <c r="S126" t="s">
        <v>74</v>
      </c>
      <c r="T126" t="s">
        <v>2373</v>
      </c>
      <c r="U126" t="s">
        <v>2374</v>
      </c>
      <c r="V126" t="s">
        <v>2375</v>
      </c>
      <c r="W126" t="s">
        <v>2376</v>
      </c>
      <c r="X126" t="s">
        <v>1068</v>
      </c>
      <c r="Y126" t="s">
        <v>2377</v>
      </c>
      <c r="Z126" t="s">
        <v>2378</v>
      </c>
      <c r="AA126" t="s">
        <v>74</v>
      </c>
      <c r="AB126" t="s">
        <v>74</v>
      </c>
      <c r="AC126" t="s">
        <v>74</v>
      </c>
      <c r="AD126" t="s">
        <v>74</v>
      </c>
      <c r="AE126" t="s">
        <v>74</v>
      </c>
      <c r="AF126" t="s">
        <v>74</v>
      </c>
      <c r="AG126">
        <v>37</v>
      </c>
      <c r="AH126">
        <v>2</v>
      </c>
      <c r="AI126">
        <v>2</v>
      </c>
      <c r="AJ126">
        <v>3</v>
      </c>
      <c r="AK126">
        <v>16</v>
      </c>
      <c r="AL126" t="s">
        <v>2379</v>
      </c>
      <c r="AM126" t="s">
        <v>2380</v>
      </c>
      <c r="AN126" t="s">
        <v>2381</v>
      </c>
      <c r="AO126" t="s">
        <v>2382</v>
      </c>
      <c r="AP126" t="s">
        <v>2383</v>
      </c>
      <c r="AQ126" t="s">
        <v>74</v>
      </c>
      <c r="AR126" t="s">
        <v>2384</v>
      </c>
      <c r="AS126" t="s">
        <v>2385</v>
      </c>
      <c r="AT126" t="s">
        <v>74</v>
      </c>
      <c r="AU126">
        <v>2020</v>
      </c>
      <c r="AV126">
        <v>12</v>
      </c>
      <c r="AW126" t="s">
        <v>74</v>
      </c>
      <c r="AX126" t="s">
        <v>74</v>
      </c>
      <c r="AY126" t="s">
        <v>74</v>
      </c>
      <c r="AZ126">
        <v>1</v>
      </c>
      <c r="BA126" t="s">
        <v>74</v>
      </c>
      <c r="BB126">
        <v>69</v>
      </c>
      <c r="BC126">
        <v>78</v>
      </c>
      <c r="BD126" t="s">
        <v>74</v>
      </c>
      <c r="BE126" t="s">
        <v>2386</v>
      </c>
      <c r="BF126" t="str">
        <f>HYPERLINK("http://dx.doi.org/10.29359/BJHPA.12.Spec.Iss1.08","http://dx.doi.org/10.29359/BJHPA.12.Spec.Iss1.08")</f>
        <v>http://dx.doi.org/10.29359/BJHPA.12.Spec.Iss1.08</v>
      </c>
      <c r="BG126" t="s">
        <v>74</v>
      </c>
      <c r="BH126" t="s">
        <v>74</v>
      </c>
      <c r="BI126">
        <v>10</v>
      </c>
      <c r="BJ126" t="s">
        <v>2387</v>
      </c>
      <c r="BK126" t="s">
        <v>129</v>
      </c>
      <c r="BL126" t="s">
        <v>2387</v>
      </c>
      <c r="BM126" t="s">
        <v>2388</v>
      </c>
      <c r="BN126" t="s">
        <v>74</v>
      </c>
      <c r="BO126" t="s">
        <v>101</v>
      </c>
      <c r="BP126" t="s">
        <v>74</v>
      </c>
      <c r="BQ126" t="s">
        <v>74</v>
      </c>
      <c r="BR126" t="s">
        <v>102</v>
      </c>
      <c r="BS126" t="s">
        <v>2389</v>
      </c>
      <c r="BT126" t="str">
        <f>HYPERLINK("https%3A%2F%2Fwww.webofscience.com%2Fwos%2Fwoscc%2Ffull-record%2FWOS:000591712400007","View Full Record in Web of Science")</f>
        <v>View Full Record in Web of Science</v>
      </c>
    </row>
    <row r="127" spans="1:72" x14ac:dyDescent="0.25">
      <c r="A127" t="s">
        <v>72</v>
      </c>
      <c r="B127" t="s">
        <v>2390</v>
      </c>
      <c r="C127" t="s">
        <v>74</v>
      </c>
      <c r="D127" t="s">
        <v>74</v>
      </c>
      <c r="E127" t="s">
        <v>74</v>
      </c>
      <c r="F127" t="s">
        <v>2391</v>
      </c>
      <c r="G127" t="s">
        <v>74</v>
      </c>
      <c r="H127" t="s">
        <v>74</v>
      </c>
      <c r="I127" t="s">
        <v>2392</v>
      </c>
      <c r="J127" t="s">
        <v>2393</v>
      </c>
      <c r="K127" t="s">
        <v>74</v>
      </c>
      <c r="L127" t="s">
        <v>74</v>
      </c>
      <c r="M127" t="s">
        <v>78</v>
      </c>
      <c r="N127" t="s">
        <v>79</v>
      </c>
      <c r="O127" t="s">
        <v>74</v>
      </c>
      <c r="P127" t="s">
        <v>74</v>
      </c>
      <c r="Q127" t="s">
        <v>74</v>
      </c>
      <c r="R127" t="s">
        <v>74</v>
      </c>
      <c r="S127" t="s">
        <v>74</v>
      </c>
      <c r="T127" t="s">
        <v>2394</v>
      </c>
      <c r="U127" t="s">
        <v>2395</v>
      </c>
      <c r="V127" t="s">
        <v>2396</v>
      </c>
      <c r="W127" t="s">
        <v>2397</v>
      </c>
      <c r="X127" t="s">
        <v>2398</v>
      </c>
      <c r="Y127" t="s">
        <v>2399</v>
      </c>
      <c r="Z127" t="s">
        <v>2400</v>
      </c>
      <c r="AA127" t="s">
        <v>2401</v>
      </c>
      <c r="AB127" t="s">
        <v>2402</v>
      </c>
      <c r="AC127" t="s">
        <v>74</v>
      </c>
      <c r="AD127" t="s">
        <v>74</v>
      </c>
      <c r="AE127" t="s">
        <v>74</v>
      </c>
      <c r="AF127" t="s">
        <v>74</v>
      </c>
      <c r="AG127">
        <v>46</v>
      </c>
      <c r="AH127">
        <v>3</v>
      </c>
      <c r="AI127">
        <v>4</v>
      </c>
      <c r="AJ127">
        <v>0</v>
      </c>
      <c r="AK127">
        <v>6</v>
      </c>
      <c r="AL127" t="s">
        <v>2403</v>
      </c>
      <c r="AM127" t="s">
        <v>2404</v>
      </c>
      <c r="AN127" t="s">
        <v>2405</v>
      </c>
      <c r="AO127" t="s">
        <v>2406</v>
      </c>
      <c r="AP127" t="s">
        <v>2407</v>
      </c>
      <c r="AQ127" t="s">
        <v>74</v>
      </c>
      <c r="AR127" t="s">
        <v>2408</v>
      </c>
      <c r="AS127" t="s">
        <v>2409</v>
      </c>
      <c r="AT127" t="s">
        <v>74</v>
      </c>
      <c r="AU127">
        <v>2020</v>
      </c>
      <c r="AV127">
        <v>78</v>
      </c>
      <c r="AW127">
        <v>5</v>
      </c>
      <c r="AX127" t="s">
        <v>74</v>
      </c>
      <c r="AY127" t="s">
        <v>74</v>
      </c>
      <c r="AZ127" t="s">
        <v>74</v>
      </c>
      <c r="BA127" t="s">
        <v>74</v>
      </c>
      <c r="BB127">
        <v>719</v>
      </c>
      <c r="BC127">
        <v>733</v>
      </c>
      <c r="BD127" t="s">
        <v>74</v>
      </c>
      <c r="BE127" t="s">
        <v>2410</v>
      </c>
      <c r="BF127" t="str">
        <f>HYPERLINK("http://dx.doi.org/10.33225/pec/20.78.719","http://dx.doi.org/10.33225/pec/20.78.719")</f>
        <v>http://dx.doi.org/10.33225/pec/20.78.719</v>
      </c>
      <c r="BG127" t="s">
        <v>74</v>
      </c>
      <c r="BH127" t="s">
        <v>74</v>
      </c>
      <c r="BI127">
        <v>15</v>
      </c>
      <c r="BJ127" t="s">
        <v>128</v>
      </c>
      <c r="BK127" t="s">
        <v>129</v>
      </c>
      <c r="BL127" t="s">
        <v>128</v>
      </c>
      <c r="BM127" t="s">
        <v>2411</v>
      </c>
      <c r="BN127" t="s">
        <v>74</v>
      </c>
      <c r="BO127" t="s">
        <v>101</v>
      </c>
      <c r="BP127" t="s">
        <v>74</v>
      </c>
      <c r="BQ127" t="s">
        <v>74</v>
      </c>
      <c r="BR127" t="s">
        <v>102</v>
      </c>
      <c r="BS127" t="s">
        <v>2412</v>
      </c>
      <c r="BT127" t="str">
        <f>HYPERLINK("https%3A%2F%2Fwww.webofscience.com%2Fwos%2Fwoscc%2Ffull-record%2FWOS:000575912500005","View Full Record in Web of Science")</f>
        <v>View Full Record in Web of Science</v>
      </c>
    </row>
    <row r="128" spans="1:72" x14ac:dyDescent="0.25">
      <c r="A128" t="s">
        <v>72</v>
      </c>
      <c r="B128" t="s">
        <v>2413</v>
      </c>
      <c r="C128" t="s">
        <v>74</v>
      </c>
      <c r="D128" t="s">
        <v>74</v>
      </c>
      <c r="E128" t="s">
        <v>74</v>
      </c>
      <c r="F128" t="s">
        <v>2414</v>
      </c>
      <c r="G128" t="s">
        <v>74</v>
      </c>
      <c r="H128" t="s">
        <v>74</v>
      </c>
      <c r="I128" t="s">
        <v>2415</v>
      </c>
      <c r="J128" t="s">
        <v>458</v>
      </c>
      <c r="K128" t="s">
        <v>74</v>
      </c>
      <c r="L128" t="s">
        <v>74</v>
      </c>
      <c r="M128" t="s">
        <v>78</v>
      </c>
      <c r="N128" t="s">
        <v>79</v>
      </c>
      <c r="O128" t="s">
        <v>74</v>
      </c>
      <c r="P128" t="s">
        <v>74</v>
      </c>
      <c r="Q128" t="s">
        <v>74</v>
      </c>
      <c r="R128" t="s">
        <v>74</v>
      </c>
      <c r="S128" t="s">
        <v>74</v>
      </c>
      <c r="T128" t="s">
        <v>2416</v>
      </c>
      <c r="U128" t="s">
        <v>74</v>
      </c>
      <c r="V128" t="s">
        <v>2417</v>
      </c>
      <c r="W128" t="s">
        <v>2418</v>
      </c>
      <c r="X128" t="s">
        <v>619</v>
      </c>
      <c r="Y128" t="s">
        <v>2419</v>
      </c>
      <c r="Z128" t="s">
        <v>2420</v>
      </c>
      <c r="AA128" t="s">
        <v>74</v>
      </c>
      <c r="AB128" t="s">
        <v>74</v>
      </c>
      <c r="AC128" t="s">
        <v>74</v>
      </c>
      <c r="AD128" t="s">
        <v>74</v>
      </c>
      <c r="AE128" t="s">
        <v>74</v>
      </c>
      <c r="AF128" t="s">
        <v>74</v>
      </c>
      <c r="AG128">
        <v>33</v>
      </c>
      <c r="AH128">
        <v>0</v>
      </c>
      <c r="AI128">
        <v>0</v>
      </c>
      <c r="AJ128">
        <v>1</v>
      </c>
      <c r="AK128">
        <v>3</v>
      </c>
      <c r="AL128" t="s">
        <v>466</v>
      </c>
      <c r="AM128" t="s">
        <v>467</v>
      </c>
      <c r="AN128" t="s">
        <v>468</v>
      </c>
      <c r="AO128" t="s">
        <v>469</v>
      </c>
      <c r="AP128" t="s">
        <v>470</v>
      </c>
      <c r="AQ128" t="s">
        <v>74</v>
      </c>
      <c r="AR128" t="s">
        <v>471</v>
      </c>
      <c r="AS128" t="s">
        <v>472</v>
      </c>
      <c r="AT128" t="s">
        <v>74</v>
      </c>
      <c r="AU128">
        <v>2020</v>
      </c>
      <c r="AV128">
        <v>16</v>
      </c>
      <c r="AW128">
        <v>2</v>
      </c>
      <c r="AX128" t="s">
        <v>74</v>
      </c>
      <c r="AY128" t="s">
        <v>74</v>
      </c>
      <c r="AZ128" t="s">
        <v>74</v>
      </c>
      <c r="BA128" t="s">
        <v>74</v>
      </c>
      <c r="BB128">
        <v>361</v>
      </c>
      <c r="BC128">
        <v>371</v>
      </c>
      <c r="BD128" t="s">
        <v>74</v>
      </c>
      <c r="BE128" t="s">
        <v>74</v>
      </c>
      <c r="BF128" t="s">
        <v>74</v>
      </c>
      <c r="BG128" t="s">
        <v>74</v>
      </c>
      <c r="BH128" t="s">
        <v>74</v>
      </c>
      <c r="BI128">
        <v>11</v>
      </c>
      <c r="BJ128" t="s">
        <v>474</v>
      </c>
      <c r="BK128" t="s">
        <v>129</v>
      </c>
      <c r="BL128" t="s">
        <v>475</v>
      </c>
      <c r="BM128" t="s">
        <v>2333</v>
      </c>
      <c r="BN128" t="s">
        <v>74</v>
      </c>
      <c r="BO128" t="s">
        <v>74</v>
      </c>
      <c r="BP128" t="s">
        <v>74</v>
      </c>
      <c r="BQ128" t="s">
        <v>74</v>
      </c>
      <c r="BR128" t="s">
        <v>102</v>
      </c>
      <c r="BS128" t="s">
        <v>2421</v>
      </c>
      <c r="BT128" t="str">
        <f>HYPERLINK("https%3A%2F%2Fwww.webofscience.com%2Fwos%2Fwoscc%2Ffull-record%2FWOS:000605403900033","View Full Record in Web of Science")</f>
        <v>View Full Record in Web of Science</v>
      </c>
    </row>
    <row r="129" spans="1:72" x14ac:dyDescent="0.25">
      <c r="A129" t="s">
        <v>72</v>
      </c>
      <c r="B129" t="s">
        <v>2422</v>
      </c>
      <c r="C129" t="s">
        <v>74</v>
      </c>
      <c r="D129" t="s">
        <v>74</v>
      </c>
      <c r="E129" t="s">
        <v>74</v>
      </c>
      <c r="F129" t="s">
        <v>2423</v>
      </c>
      <c r="G129" t="s">
        <v>74</v>
      </c>
      <c r="H129" t="s">
        <v>74</v>
      </c>
      <c r="I129" t="s">
        <v>2424</v>
      </c>
      <c r="J129" t="s">
        <v>2425</v>
      </c>
      <c r="K129" t="s">
        <v>74</v>
      </c>
      <c r="L129" t="s">
        <v>74</v>
      </c>
      <c r="M129" t="s">
        <v>78</v>
      </c>
      <c r="N129" t="s">
        <v>79</v>
      </c>
      <c r="O129" t="s">
        <v>74</v>
      </c>
      <c r="P129" t="s">
        <v>74</v>
      </c>
      <c r="Q129" t="s">
        <v>74</v>
      </c>
      <c r="R129" t="s">
        <v>74</v>
      </c>
      <c r="S129" t="s">
        <v>74</v>
      </c>
      <c r="T129" t="s">
        <v>2426</v>
      </c>
      <c r="U129" t="s">
        <v>2427</v>
      </c>
      <c r="V129" t="s">
        <v>2428</v>
      </c>
      <c r="W129" t="s">
        <v>2429</v>
      </c>
      <c r="X129" t="s">
        <v>2430</v>
      </c>
      <c r="Y129" t="s">
        <v>2431</v>
      </c>
      <c r="Z129" t="s">
        <v>2432</v>
      </c>
      <c r="AA129" t="s">
        <v>2433</v>
      </c>
      <c r="AB129" t="s">
        <v>74</v>
      </c>
      <c r="AC129" t="s">
        <v>74</v>
      </c>
      <c r="AD129" t="s">
        <v>74</v>
      </c>
      <c r="AE129" t="s">
        <v>74</v>
      </c>
      <c r="AF129" t="s">
        <v>74</v>
      </c>
      <c r="AG129">
        <v>68</v>
      </c>
      <c r="AH129">
        <v>2</v>
      </c>
      <c r="AI129">
        <v>2</v>
      </c>
      <c r="AJ129">
        <v>0</v>
      </c>
      <c r="AK129">
        <v>6</v>
      </c>
      <c r="AL129" t="s">
        <v>2434</v>
      </c>
      <c r="AM129" t="s">
        <v>2435</v>
      </c>
      <c r="AN129" t="s">
        <v>2436</v>
      </c>
      <c r="AO129" t="s">
        <v>2437</v>
      </c>
      <c r="AP129" t="s">
        <v>74</v>
      </c>
      <c r="AQ129" t="s">
        <v>74</v>
      </c>
      <c r="AR129" t="s">
        <v>2438</v>
      </c>
      <c r="AS129" t="s">
        <v>2439</v>
      </c>
      <c r="AT129" t="s">
        <v>74</v>
      </c>
      <c r="AU129">
        <v>2020</v>
      </c>
      <c r="AV129">
        <v>14</v>
      </c>
      <c r="AW129" t="s">
        <v>74</v>
      </c>
      <c r="AX129" t="s">
        <v>74</v>
      </c>
      <c r="AY129" t="s">
        <v>74</v>
      </c>
      <c r="AZ129" t="s">
        <v>74</v>
      </c>
      <c r="BA129" t="s">
        <v>74</v>
      </c>
      <c r="BB129">
        <v>4136</v>
      </c>
      <c r="BC129">
        <v>4159</v>
      </c>
      <c r="BD129" t="s">
        <v>74</v>
      </c>
      <c r="BE129" t="s">
        <v>74</v>
      </c>
      <c r="BF129" t="s">
        <v>74</v>
      </c>
      <c r="BG129" t="s">
        <v>74</v>
      </c>
      <c r="BH129" t="s">
        <v>74</v>
      </c>
      <c r="BI129">
        <v>24</v>
      </c>
      <c r="BJ129" t="s">
        <v>2440</v>
      </c>
      <c r="BK129" t="s">
        <v>176</v>
      </c>
      <c r="BL129" t="s">
        <v>2440</v>
      </c>
      <c r="BM129" t="s">
        <v>2441</v>
      </c>
      <c r="BN129" t="s">
        <v>74</v>
      </c>
      <c r="BO129" t="s">
        <v>74</v>
      </c>
      <c r="BP129" t="s">
        <v>74</v>
      </c>
      <c r="BQ129" t="s">
        <v>74</v>
      </c>
      <c r="BR129" t="s">
        <v>102</v>
      </c>
      <c r="BS129" t="s">
        <v>2442</v>
      </c>
      <c r="BT129" t="str">
        <f>HYPERLINK("https%3A%2F%2Fwww.webofscience.com%2Fwos%2Fwoscc%2Ffull-record%2FWOS:000616658300108","View Full Record in Web of Science")</f>
        <v>View Full Record in Web of Science</v>
      </c>
    </row>
    <row r="130" spans="1:72" x14ac:dyDescent="0.25">
      <c r="A130" t="s">
        <v>72</v>
      </c>
      <c r="B130" t="s">
        <v>2443</v>
      </c>
      <c r="C130" t="s">
        <v>74</v>
      </c>
      <c r="D130" t="s">
        <v>74</v>
      </c>
      <c r="E130" t="s">
        <v>74</v>
      </c>
      <c r="F130" t="s">
        <v>2444</v>
      </c>
      <c r="G130" t="s">
        <v>74</v>
      </c>
      <c r="H130" t="s">
        <v>74</v>
      </c>
      <c r="I130" t="s">
        <v>2445</v>
      </c>
      <c r="J130" t="s">
        <v>458</v>
      </c>
      <c r="K130" t="s">
        <v>74</v>
      </c>
      <c r="L130" t="s">
        <v>74</v>
      </c>
      <c r="M130" t="s">
        <v>459</v>
      </c>
      <c r="N130" t="s">
        <v>79</v>
      </c>
      <c r="O130" t="s">
        <v>74</v>
      </c>
      <c r="P130" t="s">
        <v>74</v>
      </c>
      <c r="Q130" t="s">
        <v>74</v>
      </c>
      <c r="R130" t="s">
        <v>74</v>
      </c>
      <c r="S130" t="s">
        <v>74</v>
      </c>
      <c r="T130" t="s">
        <v>2446</v>
      </c>
      <c r="U130" t="s">
        <v>74</v>
      </c>
      <c r="V130" t="s">
        <v>2447</v>
      </c>
      <c r="W130" t="s">
        <v>2448</v>
      </c>
      <c r="X130" t="s">
        <v>660</v>
      </c>
      <c r="Y130" t="s">
        <v>2449</v>
      </c>
      <c r="Z130" t="s">
        <v>2450</v>
      </c>
      <c r="AA130" t="s">
        <v>74</v>
      </c>
      <c r="AB130" t="s">
        <v>74</v>
      </c>
      <c r="AC130" t="s">
        <v>74</v>
      </c>
      <c r="AD130" t="s">
        <v>74</v>
      </c>
      <c r="AE130" t="s">
        <v>74</v>
      </c>
      <c r="AF130" t="s">
        <v>74</v>
      </c>
      <c r="AG130">
        <v>25</v>
      </c>
      <c r="AH130">
        <v>0</v>
      </c>
      <c r="AI130">
        <v>0</v>
      </c>
      <c r="AJ130">
        <v>0</v>
      </c>
      <c r="AK130">
        <v>1</v>
      </c>
      <c r="AL130" t="s">
        <v>466</v>
      </c>
      <c r="AM130" t="s">
        <v>467</v>
      </c>
      <c r="AN130" t="s">
        <v>468</v>
      </c>
      <c r="AO130" t="s">
        <v>469</v>
      </c>
      <c r="AP130" t="s">
        <v>470</v>
      </c>
      <c r="AQ130" t="s">
        <v>74</v>
      </c>
      <c r="AR130" t="s">
        <v>471</v>
      </c>
      <c r="AS130" t="s">
        <v>472</v>
      </c>
      <c r="AT130" t="s">
        <v>74</v>
      </c>
      <c r="AU130">
        <v>2020</v>
      </c>
      <c r="AV130">
        <v>16</v>
      </c>
      <c r="AW130">
        <v>2</v>
      </c>
      <c r="AX130" t="s">
        <v>74</v>
      </c>
      <c r="AY130" t="s">
        <v>74</v>
      </c>
      <c r="AZ130" t="s">
        <v>74</v>
      </c>
      <c r="BA130" t="s">
        <v>74</v>
      </c>
      <c r="BB130">
        <v>147</v>
      </c>
      <c r="BC130">
        <v>160</v>
      </c>
      <c r="BD130" t="s">
        <v>74</v>
      </c>
      <c r="BE130" t="s">
        <v>74</v>
      </c>
      <c r="BF130" t="s">
        <v>74</v>
      </c>
      <c r="BG130" t="s">
        <v>74</v>
      </c>
      <c r="BH130" t="s">
        <v>74</v>
      </c>
      <c r="BI130">
        <v>14</v>
      </c>
      <c r="BJ130" t="s">
        <v>474</v>
      </c>
      <c r="BK130" t="s">
        <v>129</v>
      </c>
      <c r="BL130" t="s">
        <v>475</v>
      </c>
      <c r="BM130" t="s">
        <v>2333</v>
      </c>
      <c r="BN130" t="s">
        <v>74</v>
      </c>
      <c r="BO130" t="s">
        <v>74</v>
      </c>
      <c r="BP130" t="s">
        <v>74</v>
      </c>
      <c r="BQ130" t="s">
        <v>74</v>
      </c>
      <c r="BR130" t="s">
        <v>102</v>
      </c>
      <c r="BS130" t="s">
        <v>2451</v>
      </c>
      <c r="BT130" t="str">
        <f>HYPERLINK("https%3A%2F%2Fwww.webofscience.com%2Fwos%2Fwoscc%2Ffull-record%2FWOS:000605403900013","View Full Record in Web of Science")</f>
        <v>View Full Record in Web of Science</v>
      </c>
    </row>
    <row r="131" spans="1:72" x14ac:dyDescent="0.25">
      <c r="A131" t="s">
        <v>72</v>
      </c>
      <c r="B131" t="s">
        <v>2452</v>
      </c>
      <c r="C131" t="s">
        <v>74</v>
      </c>
      <c r="D131" t="s">
        <v>74</v>
      </c>
      <c r="E131" t="s">
        <v>74</v>
      </c>
      <c r="F131" t="s">
        <v>2453</v>
      </c>
      <c r="G131" t="s">
        <v>74</v>
      </c>
      <c r="H131" t="s">
        <v>74</v>
      </c>
      <c r="I131" t="s">
        <v>2454</v>
      </c>
      <c r="J131" t="s">
        <v>2455</v>
      </c>
      <c r="K131" t="s">
        <v>74</v>
      </c>
      <c r="L131" t="s">
        <v>74</v>
      </c>
      <c r="M131" t="s">
        <v>78</v>
      </c>
      <c r="N131" t="s">
        <v>79</v>
      </c>
      <c r="O131" t="s">
        <v>74</v>
      </c>
      <c r="P131" t="s">
        <v>74</v>
      </c>
      <c r="Q131" t="s">
        <v>74</v>
      </c>
      <c r="R131" t="s">
        <v>74</v>
      </c>
      <c r="S131" t="s">
        <v>74</v>
      </c>
      <c r="T131" t="s">
        <v>2456</v>
      </c>
      <c r="U131" t="s">
        <v>2457</v>
      </c>
      <c r="V131" t="s">
        <v>2458</v>
      </c>
      <c r="W131" t="s">
        <v>2459</v>
      </c>
      <c r="X131" t="s">
        <v>1921</v>
      </c>
      <c r="Y131" t="s">
        <v>2460</v>
      </c>
      <c r="Z131" t="s">
        <v>2461</v>
      </c>
      <c r="AA131" t="s">
        <v>2462</v>
      </c>
      <c r="AB131" t="s">
        <v>2463</v>
      </c>
      <c r="AC131" t="s">
        <v>74</v>
      </c>
      <c r="AD131" t="s">
        <v>74</v>
      </c>
      <c r="AE131" t="s">
        <v>74</v>
      </c>
      <c r="AF131" t="s">
        <v>74</v>
      </c>
      <c r="AG131">
        <v>81</v>
      </c>
      <c r="AH131">
        <v>2</v>
      </c>
      <c r="AI131">
        <v>2</v>
      </c>
      <c r="AJ131">
        <v>4</v>
      </c>
      <c r="AK131">
        <v>18</v>
      </c>
      <c r="AL131" t="s">
        <v>2464</v>
      </c>
      <c r="AM131" t="s">
        <v>2404</v>
      </c>
      <c r="AN131" t="s">
        <v>2465</v>
      </c>
      <c r="AO131" t="s">
        <v>2466</v>
      </c>
      <c r="AP131" t="s">
        <v>74</v>
      </c>
      <c r="AQ131" t="s">
        <v>74</v>
      </c>
      <c r="AR131" t="s">
        <v>2467</v>
      </c>
      <c r="AS131" t="s">
        <v>2468</v>
      </c>
      <c r="AT131" t="s">
        <v>74</v>
      </c>
      <c r="AU131">
        <v>2020</v>
      </c>
      <c r="AV131">
        <v>19</v>
      </c>
      <c r="AW131" t="s">
        <v>2469</v>
      </c>
      <c r="AX131" t="s">
        <v>74</v>
      </c>
      <c r="AY131" t="s">
        <v>74</v>
      </c>
      <c r="AZ131" t="s">
        <v>74</v>
      </c>
      <c r="BA131" t="s">
        <v>74</v>
      </c>
      <c r="BB131">
        <v>1106</v>
      </c>
      <c r="BC131">
        <v>1124</v>
      </c>
      <c r="BD131" t="s">
        <v>74</v>
      </c>
      <c r="BE131" t="s">
        <v>2470</v>
      </c>
      <c r="BF131" t="str">
        <f>HYPERLINK("http://dx.doi.org/10.33225/jbse/20.19.1106","http://dx.doi.org/10.33225/jbse/20.19.1106")</f>
        <v>http://dx.doi.org/10.33225/jbse/20.19.1106</v>
      </c>
      <c r="BG131" t="s">
        <v>74</v>
      </c>
      <c r="BH131" t="s">
        <v>74</v>
      </c>
      <c r="BI131">
        <v>19</v>
      </c>
      <c r="BJ131" t="s">
        <v>128</v>
      </c>
      <c r="BK131" t="s">
        <v>176</v>
      </c>
      <c r="BL131" t="s">
        <v>128</v>
      </c>
      <c r="BM131" t="s">
        <v>2471</v>
      </c>
      <c r="BN131" t="s">
        <v>74</v>
      </c>
      <c r="BO131" t="s">
        <v>101</v>
      </c>
      <c r="BP131" t="s">
        <v>74</v>
      </c>
      <c r="BQ131" t="s">
        <v>74</v>
      </c>
      <c r="BR131" t="s">
        <v>102</v>
      </c>
      <c r="BS131" t="s">
        <v>2472</v>
      </c>
      <c r="BT131" t="str">
        <f>HYPERLINK("https%3A%2F%2Fwww.webofscience.com%2Fwos%2Fwoscc%2Ffull-record%2FWOS:000620244400007","View Full Record in Web of Science")</f>
        <v>View Full Record in Web of Science</v>
      </c>
    </row>
    <row r="132" spans="1:72" x14ac:dyDescent="0.25">
      <c r="A132" t="s">
        <v>72</v>
      </c>
      <c r="B132" t="s">
        <v>2473</v>
      </c>
      <c r="C132" t="s">
        <v>74</v>
      </c>
      <c r="D132" t="s">
        <v>74</v>
      </c>
      <c r="E132" t="s">
        <v>74</v>
      </c>
      <c r="F132" t="s">
        <v>2474</v>
      </c>
      <c r="G132" t="s">
        <v>74</v>
      </c>
      <c r="H132" t="s">
        <v>74</v>
      </c>
      <c r="I132" t="s">
        <v>2475</v>
      </c>
      <c r="J132" t="s">
        <v>1252</v>
      </c>
      <c r="K132" t="s">
        <v>74</v>
      </c>
      <c r="L132" t="s">
        <v>74</v>
      </c>
      <c r="M132" t="s">
        <v>78</v>
      </c>
      <c r="N132" t="s">
        <v>79</v>
      </c>
      <c r="O132" t="s">
        <v>74</v>
      </c>
      <c r="P132" t="s">
        <v>74</v>
      </c>
      <c r="Q132" t="s">
        <v>74</v>
      </c>
      <c r="R132" t="s">
        <v>74</v>
      </c>
      <c r="S132" t="s">
        <v>74</v>
      </c>
      <c r="T132" t="s">
        <v>2476</v>
      </c>
      <c r="U132" t="s">
        <v>2477</v>
      </c>
      <c r="V132" t="s">
        <v>2478</v>
      </c>
      <c r="W132" t="s">
        <v>2479</v>
      </c>
      <c r="X132" t="s">
        <v>660</v>
      </c>
      <c r="Y132" t="s">
        <v>2480</v>
      </c>
      <c r="Z132" t="s">
        <v>2481</v>
      </c>
      <c r="AA132" t="s">
        <v>74</v>
      </c>
      <c r="AB132" t="s">
        <v>74</v>
      </c>
      <c r="AC132" t="s">
        <v>74</v>
      </c>
      <c r="AD132" t="s">
        <v>74</v>
      </c>
      <c r="AE132" t="s">
        <v>74</v>
      </c>
      <c r="AF132" t="s">
        <v>74</v>
      </c>
      <c r="AG132">
        <v>15</v>
      </c>
      <c r="AH132">
        <v>7</v>
      </c>
      <c r="AI132">
        <v>7</v>
      </c>
      <c r="AJ132">
        <v>0</v>
      </c>
      <c r="AK132">
        <v>19</v>
      </c>
      <c r="AL132" t="s">
        <v>1261</v>
      </c>
      <c r="AM132" t="s">
        <v>1262</v>
      </c>
      <c r="AN132" t="s">
        <v>1263</v>
      </c>
      <c r="AO132" t="s">
        <v>1264</v>
      </c>
      <c r="AP132" t="s">
        <v>1265</v>
      </c>
      <c r="AQ132" t="s">
        <v>74</v>
      </c>
      <c r="AR132" t="s">
        <v>1266</v>
      </c>
      <c r="AS132" t="s">
        <v>1267</v>
      </c>
      <c r="AT132" t="s">
        <v>74</v>
      </c>
      <c r="AU132">
        <v>2020</v>
      </c>
      <c r="AV132">
        <v>10</v>
      </c>
      <c r="AW132">
        <v>1</v>
      </c>
      <c r="AX132" t="s">
        <v>74</v>
      </c>
      <c r="AY132" t="s">
        <v>74</v>
      </c>
      <c r="AZ132" t="s">
        <v>74</v>
      </c>
      <c r="BA132" t="s">
        <v>74</v>
      </c>
      <c r="BB132">
        <v>35</v>
      </c>
      <c r="BC132">
        <v>41</v>
      </c>
      <c r="BD132" t="s">
        <v>74</v>
      </c>
      <c r="BE132" t="s">
        <v>74</v>
      </c>
      <c r="BF132" t="s">
        <v>74</v>
      </c>
      <c r="BG132" t="s">
        <v>74</v>
      </c>
      <c r="BH132" t="s">
        <v>74</v>
      </c>
      <c r="BI132">
        <v>7</v>
      </c>
      <c r="BJ132" t="s">
        <v>128</v>
      </c>
      <c r="BK132" t="s">
        <v>129</v>
      </c>
      <c r="BL132" t="s">
        <v>128</v>
      </c>
      <c r="BM132" t="s">
        <v>2482</v>
      </c>
      <c r="BN132" t="s">
        <v>74</v>
      </c>
      <c r="BO132" t="s">
        <v>74</v>
      </c>
      <c r="BP132" t="s">
        <v>74</v>
      </c>
      <c r="BQ132" t="s">
        <v>74</v>
      </c>
      <c r="BR132" t="s">
        <v>102</v>
      </c>
      <c r="BS132" t="s">
        <v>2483</v>
      </c>
      <c r="BT132" t="str">
        <f>HYPERLINK("https%3A%2F%2Fwww.webofscience.com%2Fwos%2Fwoscc%2Ffull-record%2FWOS:000532449500005","View Full Record in Web of Science")</f>
        <v>View Full Record in Web of Science</v>
      </c>
    </row>
    <row r="133" spans="1:72" x14ac:dyDescent="0.25">
      <c r="A133" t="s">
        <v>72</v>
      </c>
      <c r="B133" t="s">
        <v>2484</v>
      </c>
      <c r="C133" t="s">
        <v>74</v>
      </c>
      <c r="D133" t="s">
        <v>74</v>
      </c>
      <c r="E133" t="s">
        <v>74</v>
      </c>
      <c r="F133" t="s">
        <v>2485</v>
      </c>
      <c r="G133" t="s">
        <v>74</v>
      </c>
      <c r="H133" t="s">
        <v>74</v>
      </c>
      <c r="I133" t="s">
        <v>2486</v>
      </c>
      <c r="J133" t="s">
        <v>2487</v>
      </c>
      <c r="K133" t="s">
        <v>74</v>
      </c>
      <c r="L133" t="s">
        <v>74</v>
      </c>
      <c r="M133" t="s">
        <v>78</v>
      </c>
      <c r="N133" t="s">
        <v>79</v>
      </c>
      <c r="O133" t="s">
        <v>74</v>
      </c>
      <c r="P133" t="s">
        <v>74</v>
      </c>
      <c r="Q133" t="s">
        <v>74</v>
      </c>
      <c r="R133" t="s">
        <v>74</v>
      </c>
      <c r="S133" t="s">
        <v>74</v>
      </c>
      <c r="T133" t="s">
        <v>2488</v>
      </c>
      <c r="U133" t="s">
        <v>2489</v>
      </c>
      <c r="V133" t="s">
        <v>2490</v>
      </c>
      <c r="W133" t="s">
        <v>2491</v>
      </c>
      <c r="X133" t="s">
        <v>731</v>
      </c>
      <c r="Y133" t="s">
        <v>2492</v>
      </c>
      <c r="Z133" t="s">
        <v>115</v>
      </c>
      <c r="AA133" t="s">
        <v>2493</v>
      </c>
      <c r="AB133" t="s">
        <v>2494</v>
      </c>
      <c r="AC133" t="s">
        <v>74</v>
      </c>
      <c r="AD133" t="s">
        <v>74</v>
      </c>
      <c r="AE133" t="s">
        <v>74</v>
      </c>
      <c r="AF133" t="s">
        <v>74</v>
      </c>
      <c r="AG133">
        <v>64</v>
      </c>
      <c r="AH133">
        <v>11</v>
      </c>
      <c r="AI133">
        <v>13</v>
      </c>
      <c r="AJ133">
        <v>9</v>
      </c>
      <c r="AK133">
        <v>51</v>
      </c>
      <c r="AL133" t="s">
        <v>2495</v>
      </c>
      <c r="AM133" t="s">
        <v>2496</v>
      </c>
      <c r="AN133" t="s">
        <v>2497</v>
      </c>
      <c r="AO133" t="s">
        <v>2498</v>
      </c>
      <c r="AP133" t="s">
        <v>2499</v>
      </c>
      <c r="AQ133" t="s">
        <v>74</v>
      </c>
      <c r="AR133" t="s">
        <v>2500</v>
      </c>
      <c r="AS133" t="s">
        <v>2501</v>
      </c>
      <c r="AT133" t="s">
        <v>74</v>
      </c>
      <c r="AU133">
        <v>2020</v>
      </c>
      <c r="AV133">
        <v>62</v>
      </c>
      <c r="AW133">
        <v>1</v>
      </c>
      <c r="AX133" t="s">
        <v>74</v>
      </c>
      <c r="AY133" t="s">
        <v>74</v>
      </c>
      <c r="AZ133" t="s">
        <v>74</v>
      </c>
      <c r="BA133" t="s">
        <v>74</v>
      </c>
      <c r="BB133">
        <v>44</v>
      </c>
      <c r="BC133">
        <v>57</v>
      </c>
      <c r="BD133" t="s">
        <v>74</v>
      </c>
      <c r="BE133" t="s">
        <v>2502</v>
      </c>
      <c r="BF133" t="str">
        <f>HYPERLINK("http://dx.doi.org/10.31577/sp.2020.01.790","http://dx.doi.org/10.31577/sp.2020.01.790")</f>
        <v>http://dx.doi.org/10.31577/sp.2020.01.790</v>
      </c>
      <c r="BG133" t="s">
        <v>74</v>
      </c>
      <c r="BH133" t="s">
        <v>74</v>
      </c>
      <c r="BI133">
        <v>14</v>
      </c>
      <c r="BJ133" t="s">
        <v>175</v>
      </c>
      <c r="BK133" t="s">
        <v>176</v>
      </c>
      <c r="BL133" t="s">
        <v>177</v>
      </c>
      <c r="BM133" t="s">
        <v>2503</v>
      </c>
      <c r="BN133" t="s">
        <v>74</v>
      </c>
      <c r="BO133" t="s">
        <v>101</v>
      </c>
      <c r="BP133" t="s">
        <v>74</v>
      </c>
      <c r="BQ133" t="s">
        <v>74</v>
      </c>
      <c r="BR133" t="s">
        <v>102</v>
      </c>
      <c r="BS133" t="s">
        <v>2504</v>
      </c>
      <c r="BT133" t="str">
        <f>HYPERLINK("https%3A%2F%2Fwww.webofscience.com%2Fwos%2Fwoscc%2Ffull-record%2FWOS:000575743000004","View Full Record in Web of Science")</f>
        <v>View Full Record in Web of Science</v>
      </c>
    </row>
    <row r="134" spans="1:72" x14ac:dyDescent="0.25">
      <c r="A134" t="s">
        <v>72</v>
      </c>
      <c r="B134" t="s">
        <v>2505</v>
      </c>
      <c r="C134" t="s">
        <v>74</v>
      </c>
      <c r="D134" t="s">
        <v>74</v>
      </c>
      <c r="E134" t="s">
        <v>74</v>
      </c>
      <c r="F134" t="s">
        <v>2506</v>
      </c>
      <c r="G134" t="s">
        <v>74</v>
      </c>
      <c r="H134" t="s">
        <v>74</v>
      </c>
      <c r="I134" t="s">
        <v>2507</v>
      </c>
      <c r="J134" t="s">
        <v>2508</v>
      </c>
      <c r="K134" t="s">
        <v>74</v>
      </c>
      <c r="L134" t="s">
        <v>74</v>
      </c>
      <c r="M134" t="s">
        <v>78</v>
      </c>
      <c r="N134" t="s">
        <v>79</v>
      </c>
      <c r="O134" t="s">
        <v>74</v>
      </c>
      <c r="P134" t="s">
        <v>74</v>
      </c>
      <c r="Q134" t="s">
        <v>74</v>
      </c>
      <c r="R134" t="s">
        <v>74</v>
      </c>
      <c r="S134" t="s">
        <v>74</v>
      </c>
      <c r="T134" t="s">
        <v>2509</v>
      </c>
      <c r="U134" t="s">
        <v>74</v>
      </c>
      <c r="V134" t="s">
        <v>2510</v>
      </c>
      <c r="W134" t="s">
        <v>2511</v>
      </c>
      <c r="X134" t="s">
        <v>2512</v>
      </c>
      <c r="Y134" t="s">
        <v>2513</v>
      </c>
      <c r="Z134" t="s">
        <v>2514</v>
      </c>
      <c r="AA134" t="s">
        <v>2515</v>
      </c>
      <c r="AB134" t="s">
        <v>2516</v>
      </c>
      <c r="AC134" t="s">
        <v>74</v>
      </c>
      <c r="AD134" t="s">
        <v>74</v>
      </c>
      <c r="AE134" t="s">
        <v>74</v>
      </c>
      <c r="AF134" t="s">
        <v>74</v>
      </c>
      <c r="AG134">
        <v>12</v>
      </c>
      <c r="AH134">
        <v>0</v>
      </c>
      <c r="AI134">
        <v>0</v>
      </c>
      <c r="AJ134">
        <v>0</v>
      </c>
      <c r="AK134">
        <v>2</v>
      </c>
      <c r="AL134" t="s">
        <v>1874</v>
      </c>
      <c r="AM134" t="s">
        <v>1875</v>
      </c>
      <c r="AN134" t="s">
        <v>1876</v>
      </c>
      <c r="AO134" t="s">
        <v>2517</v>
      </c>
      <c r="AP134" t="s">
        <v>2518</v>
      </c>
      <c r="AQ134" t="s">
        <v>74</v>
      </c>
      <c r="AR134" t="s">
        <v>2519</v>
      </c>
      <c r="AS134" t="s">
        <v>2520</v>
      </c>
      <c r="AT134" t="s">
        <v>74</v>
      </c>
      <c r="AU134">
        <v>2020</v>
      </c>
      <c r="AV134">
        <v>28</v>
      </c>
      <c r="AW134">
        <v>3</v>
      </c>
      <c r="AX134" t="s">
        <v>74</v>
      </c>
      <c r="AY134" t="s">
        <v>74</v>
      </c>
      <c r="AZ134" t="s">
        <v>74</v>
      </c>
      <c r="BA134" t="s">
        <v>74</v>
      </c>
      <c r="BB134">
        <v>261</v>
      </c>
      <c r="BC134">
        <v>272</v>
      </c>
      <c r="BD134" t="s">
        <v>74</v>
      </c>
      <c r="BE134" t="s">
        <v>74</v>
      </c>
      <c r="BF134" t="s">
        <v>74</v>
      </c>
      <c r="BG134" t="s">
        <v>74</v>
      </c>
      <c r="BH134" t="s">
        <v>74</v>
      </c>
      <c r="BI134">
        <v>12</v>
      </c>
      <c r="BJ134" t="s">
        <v>128</v>
      </c>
      <c r="BK134" t="s">
        <v>129</v>
      </c>
      <c r="BL134" t="s">
        <v>128</v>
      </c>
      <c r="BM134" t="s">
        <v>2521</v>
      </c>
      <c r="BN134" t="s">
        <v>74</v>
      </c>
      <c r="BO134" t="s">
        <v>74</v>
      </c>
      <c r="BP134" t="s">
        <v>74</v>
      </c>
      <c r="BQ134" t="s">
        <v>74</v>
      </c>
      <c r="BR134" t="s">
        <v>102</v>
      </c>
      <c r="BS134" t="s">
        <v>2522</v>
      </c>
      <c r="BT134" t="str">
        <f>HYPERLINK("https%3A%2F%2Fwww.webofscience.com%2Fwos%2Fwoscc%2Ffull-record%2FWOS:000560138300004","View Full Record in Web of Science")</f>
        <v>View Full Record in Web of Science</v>
      </c>
    </row>
    <row r="135" spans="1:72" x14ac:dyDescent="0.25">
      <c r="A135" t="s">
        <v>72</v>
      </c>
      <c r="B135" t="s">
        <v>2523</v>
      </c>
      <c r="C135" t="s">
        <v>74</v>
      </c>
      <c r="D135" t="s">
        <v>74</v>
      </c>
      <c r="E135" t="s">
        <v>74</v>
      </c>
      <c r="F135" t="s">
        <v>2524</v>
      </c>
      <c r="G135" t="s">
        <v>74</v>
      </c>
      <c r="H135" t="s">
        <v>74</v>
      </c>
      <c r="I135" t="s">
        <v>2525</v>
      </c>
      <c r="J135" t="s">
        <v>2526</v>
      </c>
      <c r="K135" t="s">
        <v>74</v>
      </c>
      <c r="L135" t="s">
        <v>74</v>
      </c>
      <c r="M135" t="s">
        <v>78</v>
      </c>
      <c r="N135" t="s">
        <v>79</v>
      </c>
      <c r="O135" t="s">
        <v>74</v>
      </c>
      <c r="P135" t="s">
        <v>74</v>
      </c>
      <c r="Q135" t="s">
        <v>74</v>
      </c>
      <c r="R135" t="s">
        <v>74</v>
      </c>
      <c r="S135" t="s">
        <v>74</v>
      </c>
      <c r="T135" t="s">
        <v>2527</v>
      </c>
      <c r="U135" t="s">
        <v>2528</v>
      </c>
      <c r="V135" t="s">
        <v>2529</v>
      </c>
      <c r="W135" t="s">
        <v>2530</v>
      </c>
      <c r="X135" t="s">
        <v>113</v>
      </c>
      <c r="Y135" t="s">
        <v>2531</v>
      </c>
      <c r="Z135" t="s">
        <v>2532</v>
      </c>
      <c r="AA135" t="s">
        <v>2533</v>
      </c>
      <c r="AB135" t="s">
        <v>2534</v>
      </c>
      <c r="AC135" t="s">
        <v>74</v>
      </c>
      <c r="AD135" t="s">
        <v>74</v>
      </c>
      <c r="AE135" t="s">
        <v>74</v>
      </c>
      <c r="AF135" t="s">
        <v>74</v>
      </c>
      <c r="AG135">
        <v>35</v>
      </c>
      <c r="AH135">
        <v>0</v>
      </c>
      <c r="AI135">
        <v>0</v>
      </c>
      <c r="AJ135">
        <v>0</v>
      </c>
      <c r="AK135">
        <v>7</v>
      </c>
      <c r="AL135" t="s">
        <v>2535</v>
      </c>
      <c r="AM135" t="s">
        <v>2536</v>
      </c>
      <c r="AN135" t="s">
        <v>2537</v>
      </c>
      <c r="AO135" t="s">
        <v>2538</v>
      </c>
      <c r="AP135" t="s">
        <v>2539</v>
      </c>
      <c r="AQ135" t="s">
        <v>74</v>
      </c>
      <c r="AR135" t="s">
        <v>2540</v>
      </c>
      <c r="AS135" t="s">
        <v>2541</v>
      </c>
      <c r="AT135" t="s">
        <v>74</v>
      </c>
      <c r="AU135">
        <v>2020</v>
      </c>
      <c r="AV135">
        <v>24</v>
      </c>
      <c r="AW135">
        <v>1</v>
      </c>
      <c r="AX135" t="s">
        <v>74</v>
      </c>
      <c r="AY135" t="s">
        <v>74</v>
      </c>
      <c r="AZ135" t="s">
        <v>74</v>
      </c>
      <c r="BA135" t="s">
        <v>74</v>
      </c>
      <c r="BB135">
        <v>113</v>
      </c>
      <c r="BC135">
        <v>126</v>
      </c>
      <c r="BD135" t="s">
        <v>74</v>
      </c>
      <c r="BE135" t="s">
        <v>2542</v>
      </c>
      <c r="BF135" t="str">
        <f>HYPERLINK("http://dx.doi.org/10.3176/tr.2020.1.06","http://dx.doi.org/10.3176/tr.2020.1.06")</f>
        <v>http://dx.doi.org/10.3176/tr.2020.1.06</v>
      </c>
      <c r="BG135" t="s">
        <v>74</v>
      </c>
      <c r="BH135" t="s">
        <v>74</v>
      </c>
      <c r="BI135">
        <v>14</v>
      </c>
      <c r="BJ135" t="s">
        <v>2543</v>
      </c>
      <c r="BK135" t="s">
        <v>1483</v>
      </c>
      <c r="BL135" t="s">
        <v>2544</v>
      </c>
      <c r="BM135" t="s">
        <v>2545</v>
      </c>
      <c r="BN135" t="s">
        <v>74</v>
      </c>
      <c r="BO135" t="s">
        <v>74</v>
      </c>
      <c r="BP135" t="s">
        <v>74</v>
      </c>
      <c r="BQ135" t="s">
        <v>74</v>
      </c>
      <c r="BR135" t="s">
        <v>102</v>
      </c>
      <c r="BS135" t="s">
        <v>2546</v>
      </c>
      <c r="BT135" t="str">
        <f>HYPERLINK("https%3A%2F%2Fwww.webofscience.com%2Fwos%2Fwoscc%2Ffull-record%2FWOS:000517763600006","View Full Record in Web of Science")</f>
        <v>View Full Record in Web of Science</v>
      </c>
    </row>
    <row r="136" spans="1:72" x14ac:dyDescent="0.25">
      <c r="A136" t="s">
        <v>72</v>
      </c>
      <c r="B136" t="s">
        <v>2547</v>
      </c>
      <c r="C136" t="s">
        <v>74</v>
      </c>
      <c r="D136" t="s">
        <v>74</v>
      </c>
      <c r="E136" t="s">
        <v>74</v>
      </c>
      <c r="F136" t="s">
        <v>2548</v>
      </c>
      <c r="G136" t="s">
        <v>74</v>
      </c>
      <c r="H136" t="s">
        <v>74</v>
      </c>
      <c r="I136" t="s">
        <v>2549</v>
      </c>
      <c r="J136" t="s">
        <v>2338</v>
      </c>
      <c r="K136" t="s">
        <v>74</v>
      </c>
      <c r="L136" t="s">
        <v>74</v>
      </c>
      <c r="M136" t="s">
        <v>78</v>
      </c>
      <c r="N136" t="s">
        <v>79</v>
      </c>
      <c r="O136" t="s">
        <v>74</v>
      </c>
      <c r="P136" t="s">
        <v>74</v>
      </c>
      <c r="Q136" t="s">
        <v>74</v>
      </c>
      <c r="R136" t="s">
        <v>74</v>
      </c>
      <c r="S136" t="s">
        <v>74</v>
      </c>
      <c r="T136" t="s">
        <v>2550</v>
      </c>
      <c r="U136" t="s">
        <v>74</v>
      </c>
      <c r="V136" t="s">
        <v>2551</v>
      </c>
      <c r="W136" t="s">
        <v>2552</v>
      </c>
      <c r="X136" t="s">
        <v>619</v>
      </c>
      <c r="Y136" t="s">
        <v>2553</v>
      </c>
      <c r="Z136" t="s">
        <v>74</v>
      </c>
      <c r="AA136" t="s">
        <v>2554</v>
      </c>
      <c r="AB136" t="s">
        <v>2555</v>
      </c>
      <c r="AC136" t="s">
        <v>74</v>
      </c>
      <c r="AD136" t="s">
        <v>74</v>
      </c>
      <c r="AE136" t="s">
        <v>74</v>
      </c>
      <c r="AF136" t="s">
        <v>74</v>
      </c>
      <c r="AG136">
        <v>49</v>
      </c>
      <c r="AH136">
        <v>2</v>
      </c>
      <c r="AI136">
        <v>2</v>
      </c>
      <c r="AJ136">
        <v>0</v>
      </c>
      <c r="AK136">
        <v>5</v>
      </c>
      <c r="AL136" t="s">
        <v>2348</v>
      </c>
      <c r="AM136" t="s">
        <v>2349</v>
      </c>
      <c r="AN136" t="s">
        <v>2350</v>
      </c>
      <c r="AO136" t="s">
        <v>2351</v>
      </c>
      <c r="AP136" t="s">
        <v>2352</v>
      </c>
      <c r="AQ136" t="s">
        <v>74</v>
      </c>
      <c r="AR136" t="s">
        <v>2353</v>
      </c>
      <c r="AS136" t="s">
        <v>2354</v>
      </c>
      <c r="AT136" t="s">
        <v>74</v>
      </c>
      <c r="AU136">
        <v>2020</v>
      </c>
      <c r="AV136">
        <v>9</v>
      </c>
      <c r="AW136">
        <v>3</v>
      </c>
      <c r="AX136" t="s">
        <v>74</v>
      </c>
      <c r="AY136" t="s">
        <v>74</v>
      </c>
      <c r="AZ136" t="s">
        <v>74</v>
      </c>
      <c r="BA136" t="s">
        <v>74</v>
      </c>
      <c r="BB136">
        <v>189</v>
      </c>
      <c r="BC136">
        <v>214</v>
      </c>
      <c r="BD136" t="s">
        <v>74</v>
      </c>
      <c r="BE136" t="s">
        <v>2556</v>
      </c>
      <c r="BF136" t="str">
        <f>HYPERLINK("http://dx.doi.org/10.14207/ejsd.2020.v9n3p289","http://dx.doi.org/10.14207/ejsd.2020.v9n3p289")</f>
        <v>http://dx.doi.org/10.14207/ejsd.2020.v9n3p289</v>
      </c>
      <c r="BG136" t="s">
        <v>74</v>
      </c>
      <c r="BH136" t="s">
        <v>74</v>
      </c>
      <c r="BI136">
        <v>26</v>
      </c>
      <c r="BJ136" t="s">
        <v>1123</v>
      </c>
      <c r="BK136" t="s">
        <v>129</v>
      </c>
      <c r="BL136" t="s">
        <v>1124</v>
      </c>
      <c r="BM136" t="s">
        <v>2557</v>
      </c>
      <c r="BN136" t="s">
        <v>74</v>
      </c>
      <c r="BO136" t="s">
        <v>74</v>
      </c>
      <c r="BP136" t="s">
        <v>74</v>
      </c>
      <c r="BQ136" t="s">
        <v>74</v>
      </c>
      <c r="BR136" t="s">
        <v>102</v>
      </c>
      <c r="BS136" t="s">
        <v>2558</v>
      </c>
      <c r="BT136" t="str">
        <f>HYPERLINK("https%3A%2F%2Fwww.webofscience.com%2Fwos%2Fwoscc%2Ffull-record%2FWOS:000576799500016","View Full Record in Web of Science")</f>
        <v>View Full Record in Web of Science</v>
      </c>
    </row>
    <row r="137" spans="1:72" x14ac:dyDescent="0.25">
      <c r="A137" t="s">
        <v>72</v>
      </c>
      <c r="B137" t="s">
        <v>2559</v>
      </c>
      <c r="C137" t="s">
        <v>74</v>
      </c>
      <c r="D137" t="s">
        <v>74</v>
      </c>
      <c r="E137" t="s">
        <v>74</v>
      </c>
      <c r="F137" t="s">
        <v>2560</v>
      </c>
      <c r="G137" t="s">
        <v>74</v>
      </c>
      <c r="H137" t="s">
        <v>74</v>
      </c>
      <c r="I137" t="s">
        <v>2561</v>
      </c>
      <c r="J137" t="s">
        <v>2562</v>
      </c>
      <c r="K137" t="s">
        <v>74</v>
      </c>
      <c r="L137" t="s">
        <v>74</v>
      </c>
      <c r="M137" t="s">
        <v>78</v>
      </c>
      <c r="N137" t="s">
        <v>79</v>
      </c>
      <c r="O137" t="s">
        <v>74</v>
      </c>
      <c r="P137" t="s">
        <v>74</v>
      </c>
      <c r="Q137" t="s">
        <v>74</v>
      </c>
      <c r="R137" t="s">
        <v>74</v>
      </c>
      <c r="S137" t="s">
        <v>74</v>
      </c>
      <c r="T137" t="s">
        <v>2563</v>
      </c>
      <c r="U137" t="s">
        <v>74</v>
      </c>
      <c r="V137" t="s">
        <v>2564</v>
      </c>
      <c r="W137" t="s">
        <v>2565</v>
      </c>
      <c r="X137" t="s">
        <v>2566</v>
      </c>
      <c r="Y137" t="s">
        <v>2567</v>
      </c>
      <c r="Z137" t="s">
        <v>2568</v>
      </c>
      <c r="AA137" t="s">
        <v>2569</v>
      </c>
      <c r="AB137" t="s">
        <v>2570</v>
      </c>
      <c r="AC137" t="s">
        <v>74</v>
      </c>
      <c r="AD137" t="s">
        <v>74</v>
      </c>
      <c r="AE137" t="s">
        <v>74</v>
      </c>
      <c r="AF137" t="s">
        <v>74</v>
      </c>
      <c r="AG137">
        <v>31</v>
      </c>
      <c r="AH137">
        <v>0</v>
      </c>
      <c r="AI137">
        <v>0</v>
      </c>
      <c r="AJ137">
        <v>3</v>
      </c>
      <c r="AK137">
        <v>4</v>
      </c>
      <c r="AL137" t="s">
        <v>2571</v>
      </c>
      <c r="AM137" t="s">
        <v>2572</v>
      </c>
      <c r="AN137" t="s">
        <v>2573</v>
      </c>
      <c r="AO137" t="s">
        <v>2574</v>
      </c>
      <c r="AP137" t="s">
        <v>2575</v>
      </c>
      <c r="AQ137" t="s">
        <v>74</v>
      </c>
      <c r="AR137" t="s">
        <v>2576</v>
      </c>
      <c r="AS137" t="s">
        <v>2577</v>
      </c>
      <c r="AT137" t="s">
        <v>74</v>
      </c>
      <c r="AU137">
        <v>2020</v>
      </c>
      <c r="AV137">
        <v>23</v>
      </c>
      <c r="AW137">
        <v>3</v>
      </c>
      <c r="AX137" t="s">
        <v>74</v>
      </c>
      <c r="AY137" t="s">
        <v>74</v>
      </c>
      <c r="AZ137" t="s">
        <v>74</v>
      </c>
      <c r="BA137" t="s">
        <v>74</v>
      </c>
      <c r="BB137">
        <v>22</v>
      </c>
      <c r="BC137">
        <v>42</v>
      </c>
      <c r="BD137" t="s">
        <v>74</v>
      </c>
      <c r="BE137" t="s">
        <v>2578</v>
      </c>
      <c r="BF137" t="str">
        <f>HYPERLINK("http://dx.doi.org/10.5782/2223-2621.2020.23.3.22","http://dx.doi.org/10.5782/2223-2621.2020.23.3.22")</f>
        <v>http://dx.doi.org/10.5782/2223-2621.2020.23.3.22</v>
      </c>
      <c r="BG137" t="s">
        <v>74</v>
      </c>
      <c r="BH137" t="s">
        <v>74</v>
      </c>
      <c r="BI137">
        <v>21</v>
      </c>
      <c r="BJ137" t="s">
        <v>417</v>
      </c>
      <c r="BK137" t="s">
        <v>129</v>
      </c>
      <c r="BL137" t="s">
        <v>418</v>
      </c>
      <c r="BM137" t="s">
        <v>2579</v>
      </c>
      <c r="BN137" t="s">
        <v>74</v>
      </c>
      <c r="BO137" t="s">
        <v>2580</v>
      </c>
      <c r="BP137" t="s">
        <v>74</v>
      </c>
      <c r="BQ137" t="s">
        <v>74</v>
      </c>
      <c r="BR137" t="s">
        <v>102</v>
      </c>
      <c r="BS137" t="s">
        <v>2581</v>
      </c>
      <c r="BT137" t="str">
        <f>HYPERLINK("https%3A%2F%2Fwww.webofscience.com%2Fwos%2Fwoscc%2Ffull-record%2FWOS:000620585800002","View Full Record in Web of Science")</f>
        <v>View Full Record in Web of Science</v>
      </c>
    </row>
    <row r="138" spans="1:72" x14ac:dyDescent="0.25">
      <c r="A138" t="s">
        <v>72</v>
      </c>
      <c r="B138" t="s">
        <v>2582</v>
      </c>
      <c r="C138" t="s">
        <v>74</v>
      </c>
      <c r="D138" t="s">
        <v>74</v>
      </c>
      <c r="E138" t="s">
        <v>74</v>
      </c>
      <c r="F138" t="s">
        <v>2583</v>
      </c>
      <c r="G138" t="s">
        <v>74</v>
      </c>
      <c r="H138" t="s">
        <v>74</v>
      </c>
      <c r="I138" t="s">
        <v>2584</v>
      </c>
      <c r="J138" t="s">
        <v>2585</v>
      </c>
      <c r="K138" t="s">
        <v>74</v>
      </c>
      <c r="L138" t="s">
        <v>74</v>
      </c>
      <c r="M138" t="s">
        <v>78</v>
      </c>
      <c r="N138" t="s">
        <v>79</v>
      </c>
      <c r="O138" t="s">
        <v>74</v>
      </c>
      <c r="P138" t="s">
        <v>74</v>
      </c>
      <c r="Q138" t="s">
        <v>74</v>
      </c>
      <c r="R138" t="s">
        <v>74</v>
      </c>
      <c r="S138" t="s">
        <v>74</v>
      </c>
      <c r="T138" t="s">
        <v>2586</v>
      </c>
      <c r="U138" t="s">
        <v>2587</v>
      </c>
      <c r="V138" t="s">
        <v>2588</v>
      </c>
      <c r="W138" t="s">
        <v>2589</v>
      </c>
      <c r="X138" t="s">
        <v>2590</v>
      </c>
      <c r="Y138" t="s">
        <v>2591</v>
      </c>
      <c r="Z138" t="s">
        <v>2592</v>
      </c>
      <c r="AA138" t="s">
        <v>74</v>
      </c>
      <c r="AB138" t="s">
        <v>74</v>
      </c>
      <c r="AC138" t="s">
        <v>74</v>
      </c>
      <c r="AD138" t="s">
        <v>74</v>
      </c>
      <c r="AE138" t="s">
        <v>74</v>
      </c>
      <c r="AF138" t="s">
        <v>74</v>
      </c>
      <c r="AG138">
        <v>76</v>
      </c>
      <c r="AH138">
        <v>6</v>
      </c>
      <c r="AI138">
        <v>6</v>
      </c>
      <c r="AJ138">
        <v>4</v>
      </c>
      <c r="AK138">
        <v>21</v>
      </c>
      <c r="AL138" t="s">
        <v>194</v>
      </c>
      <c r="AM138" t="s">
        <v>195</v>
      </c>
      <c r="AN138" t="s">
        <v>196</v>
      </c>
      <c r="AO138" t="s">
        <v>2593</v>
      </c>
      <c r="AP138" t="s">
        <v>2594</v>
      </c>
      <c r="AQ138" t="s">
        <v>74</v>
      </c>
      <c r="AR138" t="s">
        <v>2595</v>
      </c>
      <c r="AS138" t="s">
        <v>2596</v>
      </c>
      <c r="AT138" t="s">
        <v>2597</v>
      </c>
      <c r="AU138">
        <v>2021</v>
      </c>
      <c r="AV138">
        <v>36</v>
      </c>
      <c r="AW138">
        <v>5</v>
      </c>
      <c r="AX138" t="s">
        <v>74</v>
      </c>
      <c r="AY138" t="s">
        <v>74</v>
      </c>
      <c r="AZ138" t="s">
        <v>74</v>
      </c>
      <c r="BA138" t="s">
        <v>74</v>
      </c>
      <c r="BB138">
        <v>507</v>
      </c>
      <c r="BC138">
        <v>541</v>
      </c>
      <c r="BD138" t="s">
        <v>74</v>
      </c>
      <c r="BE138" t="s">
        <v>2598</v>
      </c>
      <c r="BF138" t="str">
        <f>HYPERLINK("http://dx.doi.org/10.1080/02671522.2019.1697733","http://dx.doi.org/10.1080/02671522.2019.1697733")</f>
        <v>http://dx.doi.org/10.1080/02671522.2019.1697733</v>
      </c>
      <c r="BG138" t="s">
        <v>74</v>
      </c>
      <c r="BH138" t="s">
        <v>2599</v>
      </c>
      <c r="BI138">
        <v>35</v>
      </c>
      <c r="BJ138" t="s">
        <v>128</v>
      </c>
      <c r="BK138" t="s">
        <v>176</v>
      </c>
      <c r="BL138" t="s">
        <v>128</v>
      </c>
      <c r="BM138" t="s">
        <v>2600</v>
      </c>
      <c r="BN138" t="s">
        <v>74</v>
      </c>
      <c r="BO138" t="s">
        <v>74</v>
      </c>
      <c r="BP138" t="s">
        <v>74</v>
      </c>
      <c r="BQ138" t="s">
        <v>74</v>
      </c>
      <c r="BR138" t="s">
        <v>102</v>
      </c>
      <c r="BS138" t="s">
        <v>2601</v>
      </c>
      <c r="BT138" t="str">
        <f>HYPERLINK("https%3A%2F%2Fwww.webofscience.com%2Fwos%2Fwoscc%2Ffull-record%2FWOS:000503131300001","View Full Record in Web of Science")</f>
        <v>View Full Record in Web of Science</v>
      </c>
    </row>
    <row r="139" spans="1:72" x14ac:dyDescent="0.25">
      <c r="A139" t="s">
        <v>72</v>
      </c>
      <c r="B139" t="s">
        <v>2602</v>
      </c>
      <c r="C139" t="s">
        <v>74</v>
      </c>
      <c r="D139" t="s">
        <v>74</v>
      </c>
      <c r="E139" t="s">
        <v>74</v>
      </c>
      <c r="F139" t="s">
        <v>2603</v>
      </c>
      <c r="G139" t="s">
        <v>74</v>
      </c>
      <c r="H139" t="s">
        <v>74</v>
      </c>
      <c r="I139" t="s">
        <v>2604</v>
      </c>
      <c r="J139" t="s">
        <v>367</v>
      </c>
      <c r="K139" t="s">
        <v>74</v>
      </c>
      <c r="L139" t="s">
        <v>74</v>
      </c>
      <c r="M139" t="s">
        <v>78</v>
      </c>
      <c r="N139" t="s">
        <v>79</v>
      </c>
      <c r="O139" t="s">
        <v>74</v>
      </c>
      <c r="P139" t="s">
        <v>74</v>
      </c>
      <c r="Q139" t="s">
        <v>74</v>
      </c>
      <c r="R139" t="s">
        <v>74</v>
      </c>
      <c r="S139" t="s">
        <v>74</v>
      </c>
      <c r="T139" t="s">
        <v>2605</v>
      </c>
      <c r="U139" t="s">
        <v>2606</v>
      </c>
      <c r="V139" t="s">
        <v>2607</v>
      </c>
      <c r="W139" t="s">
        <v>2608</v>
      </c>
      <c r="X139" t="s">
        <v>731</v>
      </c>
      <c r="Y139" t="s">
        <v>2609</v>
      </c>
      <c r="Z139" t="s">
        <v>2610</v>
      </c>
      <c r="AA139" t="s">
        <v>2611</v>
      </c>
      <c r="AB139" t="s">
        <v>2612</v>
      </c>
      <c r="AC139" t="s">
        <v>74</v>
      </c>
      <c r="AD139" t="s">
        <v>74</v>
      </c>
      <c r="AE139" t="s">
        <v>74</v>
      </c>
      <c r="AF139" t="s">
        <v>74</v>
      </c>
      <c r="AG139">
        <v>35</v>
      </c>
      <c r="AH139">
        <v>4</v>
      </c>
      <c r="AI139">
        <v>4</v>
      </c>
      <c r="AJ139">
        <v>1</v>
      </c>
      <c r="AK139">
        <v>23</v>
      </c>
      <c r="AL139" t="s">
        <v>374</v>
      </c>
      <c r="AM139" t="s">
        <v>375</v>
      </c>
      <c r="AN139" t="s">
        <v>376</v>
      </c>
      <c r="AO139" t="s">
        <v>377</v>
      </c>
      <c r="AP139" t="s">
        <v>378</v>
      </c>
      <c r="AQ139" t="s">
        <v>74</v>
      </c>
      <c r="AR139" t="s">
        <v>379</v>
      </c>
      <c r="AS139" t="s">
        <v>380</v>
      </c>
      <c r="AT139" t="s">
        <v>607</v>
      </c>
      <c r="AU139">
        <v>2019</v>
      </c>
      <c r="AV139">
        <v>11</v>
      </c>
      <c r="AW139">
        <v>4</v>
      </c>
      <c r="AX139" t="s">
        <v>74</v>
      </c>
      <c r="AY139" t="s">
        <v>74</v>
      </c>
      <c r="AZ139" t="s">
        <v>74</v>
      </c>
      <c r="BA139" t="s">
        <v>74</v>
      </c>
      <c r="BB139">
        <v>321</v>
      </c>
      <c r="BC139">
        <v>341</v>
      </c>
      <c r="BD139" t="s">
        <v>74</v>
      </c>
      <c r="BE139" t="s">
        <v>2613</v>
      </c>
      <c r="BF139" t="str">
        <f>HYPERLINK("http://dx.doi.org/10.18662/rrem/172","http://dx.doi.org/10.18662/rrem/172")</f>
        <v>http://dx.doi.org/10.18662/rrem/172</v>
      </c>
      <c r="BG139" t="s">
        <v>74</v>
      </c>
      <c r="BH139" t="s">
        <v>74</v>
      </c>
      <c r="BI139">
        <v>21</v>
      </c>
      <c r="BJ139" t="s">
        <v>128</v>
      </c>
      <c r="BK139" t="s">
        <v>129</v>
      </c>
      <c r="BL139" t="s">
        <v>128</v>
      </c>
      <c r="BM139" t="s">
        <v>2614</v>
      </c>
      <c r="BN139" t="s">
        <v>74</v>
      </c>
      <c r="BO139" t="s">
        <v>2615</v>
      </c>
      <c r="BP139" t="s">
        <v>74</v>
      </c>
      <c r="BQ139" t="s">
        <v>74</v>
      </c>
      <c r="BR139" t="s">
        <v>102</v>
      </c>
      <c r="BS139" t="s">
        <v>2616</v>
      </c>
      <c r="BT139" t="str">
        <f>HYPERLINK("https%3A%2F%2Fwww.webofscience.com%2Fwos%2Fwoscc%2Ffull-record%2FWOS:000500934200020","View Full Record in Web of Science")</f>
        <v>View Full Record in Web of Science</v>
      </c>
    </row>
    <row r="140" spans="1:72" x14ac:dyDescent="0.25">
      <c r="A140" t="s">
        <v>72</v>
      </c>
      <c r="B140" t="s">
        <v>634</v>
      </c>
      <c r="C140" t="s">
        <v>74</v>
      </c>
      <c r="D140" t="s">
        <v>74</v>
      </c>
      <c r="E140" t="s">
        <v>74</v>
      </c>
      <c r="F140" t="s">
        <v>635</v>
      </c>
      <c r="G140" t="s">
        <v>74</v>
      </c>
      <c r="H140" t="s">
        <v>74</v>
      </c>
      <c r="I140" t="s">
        <v>2617</v>
      </c>
      <c r="J140" t="s">
        <v>637</v>
      </c>
      <c r="K140" t="s">
        <v>74</v>
      </c>
      <c r="L140" t="s">
        <v>74</v>
      </c>
      <c r="M140" t="s">
        <v>78</v>
      </c>
      <c r="N140" t="s">
        <v>79</v>
      </c>
      <c r="O140" t="s">
        <v>74</v>
      </c>
      <c r="P140" t="s">
        <v>74</v>
      </c>
      <c r="Q140" t="s">
        <v>74</v>
      </c>
      <c r="R140" t="s">
        <v>74</v>
      </c>
      <c r="S140" t="s">
        <v>74</v>
      </c>
      <c r="T140" t="s">
        <v>2618</v>
      </c>
      <c r="U140" t="s">
        <v>74</v>
      </c>
      <c r="V140" t="s">
        <v>2619</v>
      </c>
      <c r="W140" t="s">
        <v>2620</v>
      </c>
      <c r="X140" t="s">
        <v>641</v>
      </c>
      <c r="Y140" t="s">
        <v>2621</v>
      </c>
      <c r="Z140" t="s">
        <v>2622</v>
      </c>
      <c r="AA140" t="s">
        <v>74</v>
      </c>
      <c r="AB140" t="s">
        <v>74</v>
      </c>
      <c r="AC140" t="s">
        <v>74</v>
      </c>
      <c r="AD140" t="s">
        <v>74</v>
      </c>
      <c r="AE140" t="s">
        <v>74</v>
      </c>
      <c r="AF140" t="s">
        <v>74</v>
      </c>
      <c r="AG140">
        <v>14</v>
      </c>
      <c r="AH140">
        <v>0</v>
      </c>
      <c r="AI140">
        <v>0</v>
      </c>
      <c r="AJ140">
        <v>0</v>
      </c>
      <c r="AK140">
        <v>0</v>
      </c>
      <c r="AL140" t="s">
        <v>643</v>
      </c>
      <c r="AM140" t="s">
        <v>542</v>
      </c>
      <c r="AN140" t="s">
        <v>644</v>
      </c>
      <c r="AO140" t="s">
        <v>645</v>
      </c>
      <c r="AP140" t="s">
        <v>74</v>
      </c>
      <c r="AQ140" t="s">
        <v>74</v>
      </c>
      <c r="AR140" t="s">
        <v>646</v>
      </c>
      <c r="AS140" t="s">
        <v>647</v>
      </c>
      <c r="AT140" t="s">
        <v>648</v>
      </c>
      <c r="AU140">
        <v>2019</v>
      </c>
      <c r="AV140">
        <v>28</v>
      </c>
      <c r="AW140">
        <v>4</v>
      </c>
      <c r="AX140" t="s">
        <v>74</v>
      </c>
      <c r="AY140" t="s">
        <v>74</v>
      </c>
      <c r="AZ140" t="s">
        <v>74</v>
      </c>
      <c r="BA140" t="s">
        <v>74</v>
      </c>
      <c r="BB140">
        <v>90</v>
      </c>
      <c r="BC140">
        <v>105</v>
      </c>
      <c r="BD140" t="s">
        <v>74</v>
      </c>
      <c r="BE140" t="s">
        <v>74</v>
      </c>
      <c r="BF140" t="s">
        <v>74</v>
      </c>
      <c r="BG140" t="s">
        <v>74</v>
      </c>
      <c r="BH140" t="s">
        <v>74</v>
      </c>
      <c r="BI140">
        <v>16</v>
      </c>
      <c r="BJ140" t="s">
        <v>649</v>
      </c>
      <c r="BK140" t="s">
        <v>650</v>
      </c>
      <c r="BL140" t="s">
        <v>649</v>
      </c>
      <c r="BM140" t="s">
        <v>2623</v>
      </c>
      <c r="BN140" t="s">
        <v>74</v>
      </c>
      <c r="BO140" t="s">
        <v>74</v>
      </c>
      <c r="BP140" t="s">
        <v>74</v>
      </c>
      <c r="BQ140" t="s">
        <v>74</v>
      </c>
      <c r="BR140" t="s">
        <v>102</v>
      </c>
      <c r="BS140" t="s">
        <v>2624</v>
      </c>
      <c r="BT140" t="str">
        <f>HYPERLINK("https%3A%2F%2Fwww.webofscience.com%2Fwos%2Fwoscc%2Ffull-record%2FWOS:000510793600007","View Full Record in Web of Science")</f>
        <v>View Full Record in Web of Science</v>
      </c>
    </row>
    <row r="141" spans="1:72" x14ac:dyDescent="0.25">
      <c r="A141" t="s">
        <v>72</v>
      </c>
      <c r="B141" t="s">
        <v>2625</v>
      </c>
      <c r="C141" t="s">
        <v>74</v>
      </c>
      <c r="D141" t="s">
        <v>74</v>
      </c>
      <c r="E141" t="s">
        <v>74</v>
      </c>
      <c r="F141" t="s">
        <v>2626</v>
      </c>
      <c r="G141" t="s">
        <v>74</v>
      </c>
      <c r="H141" t="s">
        <v>74</v>
      </c>
      <c r="I141" t="s">
        <v>2627</v>
      </c>
      <c r="J141" t="s">
        <v>367</v>
      </c>
      <c r="K141" t="s">
        <v>74</v>
      </c>
      <c r="L141" t="s">
        <v>74</v>
      </c>
      <c r="M141" t="s">
        <v>78</v>
      </c>
      <c r="N141" t="s">
        <v>79</v>
      </c>
      <c r="O141" t="s">
        <v>74</v>
      </c>
      <c r="P141" t="s">
        <v>74</v>
      </c>
      <c r="Q141" t="s">
        <v>74</v>
      </c>
      <c r="R141" t="s">
        <v>74</v>
      </c>
      <c r="S141" t="s">
        <v>74</v>
      </c>
      <c r="T141" t="s">
        <v>2628</v>
      </c>
      <c r="U141" t="s">
        <v>2629</v>
      </c>
      <c r="V141" t="s">
        <v>2630</v>
      </c>
      <c r="W141" t="s">
        <v>2631</v>
      </c>
      <c r="X141" t="s">
        <v>1574</v>
      </c>
      <c r="Y141" t="s">
        <v>2632</v>
      </c>
      <c r="Z141" t="s">
        <v>2633</v>
      </c>
      <c r="AA141" t="s">
        <v>1577</v>
      </c>
      <c r="AB141" t="s">
        <v>74</v>
      </c>
      <c r="AC141" t="s">
        <v>74</v>
      </c>
      <c r="AD141" t="s">
        <v>74</v>
      </c>
      <c r="AE141" t="s">
        <v>74</v>
      </c>
      <c r="AF141" t="s">
        <v>74</v>
      </c>
      <c r="AG141">
        <v>38</v>
      </c>
      <c r="AH141">
        <v>8</v>
      </c>
      <c r="AI141">
        <v>8</v>
      </c>
      <c r="AJ141">
        <v>1</v>
      </c>
      <c r="AK141">
        <v>20</v>
      </c>
      <c r="AL141" t="s">
        <v>374</v>
      </c>
      <c r="AM141" t="s">
        <v>375</v>
      </c>
      <c r="AN141" t="s">
        <v>376</v>
      </c>
      <c r="AO141" t="s">
        <v>377</v>
      </c>
      <c r="AP141" t="s">
        <v>378</v>
      </c>
      <c r="AQ141" t="s">
        <v>74</v>
      </c>
      <c r="AR141" t="s">
        <v>379</v>
      </c>
      <c r="AS141" t="s">
        <v>380</v>
      </c>
      <c r="AT141" t="s">
        <v>607</v>
      </c>
      <c r="AU141">
        <v>2019</v>
      </c>
      <c r="AV141">
        <v>11</v>
      </c>
      <c r="AW141">
        <v>4</v>
      </c>
      <c r="AX141" t="s">
        <v>74</v>
      </c>
      <c r="AY141" t="s">
        <v>74</v>
      </c>
      <c r="AZ141" t="s">
        <v>74</v>
      </c>
      <c r="BA141" t="s">
        <v>74</v>
      </c>
      <c r="BB141">
        <v>136</v>
      </c>
      <c r="BC141">
        <v>146</v>
      </c>
      <c r="BD141" t="s">
        <v>74</v>
      </c>
      <c r="BE141" t="s">
        <v>2634</v>
      </c>
      <c r="BF141" t="str">
        <f>HYPERLINK("http://dx.doi.org/10.18662/rrem/162","http://dx.doi.org/10.18662/rrem/162")</f>
        <v>http://dx.doi.org/10.18662/rrem/162</v>
      </c>
      <c r="BG141" t="s">
        <v>74</v>
      </c>
      <c r="BH141" t="s">
        <v>74</v>
      </c>
      <c r="BI141">
        <v>12</v>
      </c>
      <c r="BJ141" t="s">
        <v>128</v>
      </c>
      <c r="BK141" t="s">
        <v>129</v>
      </c>
      <c r="BL141" t="s">
        <v>128</v>
      </c>
      <c r="BM141" t="s">
        <v>2614</v>
      </c>
      <c r="BN141" t="s">
        <v>74</v>
      </c>
      <c r="BO141" t="s">
        <v>2615</v>
      </c>
      <c r="BP141" t="s">
        <v>74</v>
      </c>
      <c r="BQ141" t="s">
        <v>74</v>
      </c>
      <c r="BR141" t="s">
        <v>102</v>
      </c>
      <c r="BS141" t="s">
        <v>2635</v>
      </c>
      <c r="BT141" t="str">
        <f>HYPERLINK("https%3A%2F%2Fwww.webofscience.com%2Fwos%2Fwoscc%2Ffull-record%2FWOS:000500934200010","View Full Record in Web of Science")</f>
        <v>View Full Record in Web of Science</v>
      </c>
    </row>
    <row r="142" spans="1:72" x14ac:dyDescent="0.25">
      <c r="A142" t="s">
        <v>72</v>
      </c>
      <c r="B142" t="s">
        <v>2636</v>
      </c>
      <c r="C142" t="s">
        <v>74</v>
      </c>
      <c r="D142" t="s">
        <v>74</v>
      </c>
      <c r="E142" t="s">
        <v>74</v>
      </c>
      <c r="F142" t="s">
        <v>2637</v>
      </c>
      <c r="G142" t="s">
        <v>74</v>
      </c>
      <c r="H142" t="s">
        <v>74</v>
      </c>
      <c r="I142" t="s">
        <v>2638</v>
      </c>
      <c r="J142" t="s">
        <v>367</v>
      </c>
      <c r="K142" t="s">
        <v>74</v>
      </c>
      <c r="L142" t="s">
        <v>74</v>
      </c>
      <c r="M142" t="s">
        <v>78</v>
      </c>
      <c r="N142" t="s">
        <v>79</v>
      </c>
      <c r="O142" t="s">
        <v>74</v>
      </c>
      <c r="P142" t="s">
        <v>74</v>
      </c>
      <c r="Q142" t="s">
        <v>74</v>
      </c>
      <c r="R142" t="s">
        <v>74</v>
      </c>
      <c r="S142" t="s">
        <v>74</v>
      </c>
      <c r="T142" t="s">
        <v>2639</v>
      </c>
      <c r="U142" t="s">
        <v>2640</v>
      </c>
      <c r="V142" t="s">
        <v>2641</v>
      </c>
      <c r="W142" t="s">
        <v>2642</v>
      </c>
      <c r="X142" t="s">
        <v>1068</v>
      </c>
      <c r="Y142" t="s">
        <v>2643</v>
      </c>
      <c r="Z142" t="s">
        <v>2644</v>
      </c>
      <c r="AA142" t="s">
        <v>2645</v>
      </c>
      <c r="AB142" t="s">
        <v>2646</v>
      </c>
      <c r="AC142" t="s">
        <v>74</v>
      </c>
      <c r="AD142" t="s">
        <v>74</v>
      </c>
      <c r="AE142" t="s">
        <v>74</v>
      </c>
      <c r="AF142" t="s">
        <v>74</v>
      </c>
      <c r="AG142">
        <v>41</v>
      </c>
      <c r="AH142">
        <v>1</v>
      </c>
      <c r="AI142">
        <v>1</v>
      </c>
      <c r="AJ142">
        <v>2</v>
      </c>
      <c r="AK142">
        <v>9</v>
      </c>
      <c r="AL142" t="s">
        <v>374</v>
      </c>
      <c r="AM142" t="s">
        <v>375</v>
      </c>
      <c r="AN142" t="s">
        <v>376</v>
      </c>
      <c r="AO142" t="s">
        <v>377</v>
      </c>
      <c r="AP142" t="s">
        <v>378</v>
      </c>
      <c r="AQ142" t="s">
        <v>74</v>
      </c>
      <c r="AR142" t="s">
        <v>379</v>
      </c>
      <c r="AS142" t="s">
        <v>380</v>
      </c>
      <c r="AT142" t="s">
        <v>607</v>
      </c>
      <c r="AU142">
        <v>2019</v>
      </c>
      <c r="AV142">
        <v>11</v>
      </c>
      <c r="AW142">
        <v>4</v>
      </c>
      <c r="AX142" t="s">
        <v>74</v>
      </c>
      <c r="AY142" t="s">
        <v>74</v>
      </c>
      <c r="AZ142" t="s">
        <v>74</v>
      </c>
      <c r="BA142" t="s">
        <v>74</v>
      </c>
      <c r="BB142">
        <v>248</v>
      </c>
      <c r="BC142">
        <v>277</v>
      </c>
      <c r="BD142" t="s">
        <v>74</v>
      </c>
      <c r="BE142" t="s">
        <v>2647</v>
      </c>
      <c r="BF142" t="str">
        <f>HYPERLINK("http://dx.doi.org/10.18662/rrem/168","http://dx.doi.org/10.18662/rrem/168")</f>
        <v>http://dx.doi.org/10.18662/rrem/168</v>
      </c>
      <c r="BG142" t="s">
        <v>74</v>
      </c>
      <c r="BH142" t="s">
        <v>74</v>
      </c>
      <c r="BI142">
        <v>31</v>
      </c>
      <c r="BJ142" t="s">
        <v>128</v>
      </c>
      <c r="BK142" t="s">
        <v>129</v>
      </c>
      <c r="BL142" t="s">
        <v>128</v>
      </c>
      <c r="BM142" t="s">
        <v>2614</v>
      </c>
      <c r="BN142" t="s">
        <v>74</v>
      </c>
      <c r="BO142" t="s">
        <v>2580</v>
      </c>
      <c r="BP142" t="s">
        <v>74</v>
      </c>
      <c r="BQ142" t="s">
        <v>74</v>
      </c>
      <c r="BR142" t="s">
        <v>102</v>
      </c>
      <c r="BS142" t="s">
        <v>2648</v>
      </c>
      <c r="BT142" t="str">
        <f>HYPERLINK("https%3A%2F%2Fwww.webofscience.com%2Fwos%2Fwoscc%2Ffull-record%2FWOS:000500934200016","View Full Record in Web of Science")</f>
        <v>View Full Record in Web of Science</v>
      </c>
    </row>
    <row r="143" spans="1:72" x14ac:dyDescent="0.25">
      <c r="A143" t="s">
        <v>72</v>
      </c>
      <c r="B143" t="s">
        <v>2649</v>
      </c>
      <c r="C143" t="s">
        <v>74</v>
      </c>
      <c r="D143" t="s">
        <v>74</v>
      </c>
      <c r="E143" t="s">
        <v>74</v>
      </c>
      <c r="F143" t="s">
        <v>2650</v>
      </c>
      <c r="G143" t="s">
        <v>74</v>
      </c>
      <c r="H143" t="s">
        <v>74</v>
      </c>
      <c r="I143" t="s">
        <v>2651</v>
      </c>
      <c r="J143" t="s">
        <v>77</v>
      </c>
      <c r="K143" t="s">
        <v>74</v>
      </c>
      <c r="L143" t="s">
        <v>74</v>
      </c>
      <c r="M143" t="s">
        <v>78</v>
      </c>
      <c r="N143" t="s">
        <v>79</v>
      </c>
      <c r="O143" t="s">
        <v>74</v>
      </c>
      <c r="P143" t="s">
        <v>74</v>
      </c>
      <c r="Q143" t="s">
        <v>74</v>
      </c>
      <c r="R143" t="s">
        <v>74</v>
      </c>
      <c r="S143" t="s">
        <v>74</v>
      </c>
      <c r="T143" t="s">
        <v>2652</v>
      </c>
      <c r="U143" t="s">
        <v>2653</v>
      </c>
      <c r="V143" t="s">
        <v>2654</v>
      </c>
      <c r="W143" t="s">
        <v>2655</v>
      </c>
      <c r="X143" t="s">
        <v>1607</v>
      </c>
      <c r="Y143" t="s">
        <v>2656</v>
      </c>
      <c r="Z143" t="s">
        <v>2657</v>
      </c>
      <c r="AA143" t="s">
        <v>2658</v>
      </c>
      <c r="AB143" t="s">
        <v>2659</v>
      </c>
      <c r="AC143" t="s">
        <v>2660</v>
      </c>
      <c r="AD143" t="s">
        <v>74</v>
      </c>
      <c r="AE143" t="s">
        <v>2661</v>
      </c>
      <c r="AF143" t="s">
        <v>74</v>
      </c>
      <c r="AG143">
        <v>52</v>
      </c>
      <c r="AH143">
        <v>7</v>
      </c>
      <c r="AI143">
        <v>7</v>
      </c>
      <c r="AJ143">
        <v>0</v>
      </c>
      <c r="AK143">
        <v>5</v>
      </c>
      <c r="AL143" t="s">
        <v>89</v>
      </c>
      <c r="AM143" t="s">
        <v>90</v>
      </c>
      <c r="AN143" t="s">
        <v>91</v>
      </c>
      <c r="AO143" t="s">
        <v>74</v>
      </c>
      <c r="AP143" t="s">
        <v>92</v>
      </c>
      <c r="AQ143" t="s">
        <v>74</v>
      </c>
      <c r="AR143" t="s">
        <v>93</v>
      </c>
      <c r="AS143" t="s">
        <v>94</v>
      </c>
      <c r="AT143" t="s">
        <v>607</v>
      </c>
      <c r="AU143">
        <v>2019</v>
      </c>
      <c r="AV143">
        <v>11</v>
      </c>
      <c r="AW143">
        <v>23</v>
      </c>
      <c r="AX143" t="s">
        <v>74</v>
      </c>
      <c r="AY143" t="s">
        <v>74</v>
      </c>
      <c r="AZ143" t="s">
        <v>74</v>
      </c>
      <c r="BA143" t="s">
        <v>74</v>
      </c>
      <c r="BB143" t="s">
        <v>74</v>
      </c>
      <c r="BC143" t="s">
        <v>74</v>
      </c>
      <c r="BD143">
        <v>6737</v>
      </c>
      <c r="BE143" t="s">
        <v>2662</v>
      </c>
      <c r="BF143" t="str">
        <f>HYPERLINK("http://dx.doi.org/10.3390/su11236737","http://dx.doi.org/10.3390/su11236737")</f>
        <v>http://dx.doi.org/10.3390/su11236737</v>
      </c>
      <c r="BG143" t="s">
        <v>74</v>
      </c>
      <c r="BH143" t="s">
        <v>74</v>
      </c>
      <c r="BI143">
        <v>13</v>
      </c>
      <c r="BJ143" t="s">
        <v>97</v>
      </c>
      <c r="BK143" t="s">
        <v>98</v>
      </c>
      <c r="BL143" t="s">
        <v>99</v>
      </c>
      <c r="BM143" t="s">
        <v>2663</v>
      </c>
      <c r="BN143" t="s">
        <v>74</v>
      </c>
      <c r="BO143" t="s">
        <v>453</v>
      </c>
      <c r="BP143" t="s">
        <v>74</v>
      </c>
      <c r="BQ143" t="s">
        <v>74</v>
      </c>
      <c r="BR143" t="s">
        <v>102</v>
      </c>
      <c r="BS143" t="s">
        <v>2664</v>
      </c>
      <c r="BT143" t="str">
        <f>HYPERLINK("https%3A%2F%2Fwww.webofscience.com%2Fwos%2Fwoscc%2Ffull-record%2FWOS:000508186400209","View Full Record in Web of Science")</f>
        <v>View Full Record in Web of Science</v>
      </c>
    </row>
    <row r="144" spans="1:72" x14ac:dyDescent="0.25">
      <c r="A144" t="s">
        <v>72</v>
      </c>
      <c r="B144" t="s">
        <v>2665</v>
      </c>
      <c r="C144" t="s">
        <v>74</v>
      </c>
      <c r="D144" t="s">
        <v>74</v>
      </c>
      <c r="E144" t="s">
        <v>74</v>
      </c>
      <c r="F144" t="s">
        <v>2666</v>
      </c>
      <c r="G144" t="s">
        <v>74</v>
      </c>
      <c r="H144" t="s">
        <v>74</v>
      </c>
      <c r="I144" t="s">
        <v>2667</v>
      </c>
      <c r="J144" t="s">
        <v>2668</v>
      </c>
      <c r="K144" t="s">
        <v>74</v>
      </c>
      <c r="L144" t="s">
        <v>74</v>
      </c>
      <c r="M144" t="s">
        <v>78</v>
      </c>
      <c r="N144" t="s">
        <v>79</v>
      </c>
      <c r="O144" t="s">
        <v>74</v>
      </c>
      <c r="P144" t="s">
        <v>74</v>
      </c>
      <c r="Q144" t="s">
        <v>74</v>
      </c>
      <c r="R144" t="s">
        <v>74</v>
      </c>
      <c r="S144" t="s">
        <v>74</v>
      </c>
      <c r="T144" t="s">
        <v>2669</v>
      </c>
      <c r="U144" t="s">
        <v>2670</v>
      </c>
      <c r="V144" t="s">
        <v>2671</v>
      </c>
      <c r="W144" t="s">
        <v>2672</v>
      </c>
      <c r="X144" t="s">
        <v>2673</v>
      </c>
      <c r="Y144" t="s">
        <v>2674</v>
      </c>
      <c r="Z144" t="s">
        <v>2675</v>
      </c>
      <c r="AA144" t="s">
        <v>74</v>
      </c>
      <c r="AB144" t="s">
        <v>2676</v>
      </c>
      <c r="AC144" t="s">
        <v>2677</v>
      </c>
      <c r="AD144" t="s">
        <v>2678</v>
      </c>
      <c r="AE144" t="s">
        <v>2679</v>
      </c>
      <c r="AF144" t="s">
        <v>74</v>
      </c>
      <c r="AG144">
        <v>43</v>
      </c>
      <c r="AH144">
        <v>2</v>
      </c>
      <c r="AI144">
        <v>2</v>
      </c>
      <c r="AJ144">
        <v>0</v>
      </c>
      <c r="AK144">
        <v>6</v>
      </c>
      <c r="AL144" t="s">
        <v>409</v>
      </c>
      <c r="AM144" t="s">
        <v>410</v>
      </c>
      <c r="AN144" t="s">
        <v>411</v>
      </c>
      <c r="AO144" t="s">
        <v>2680</v>
      </c>
      <c r="AP144" t="s">
        <v>2681</v>
      </c>
      <c r="AQ144" t="s">
        <v>74</v>
      </c>
      <c r="AR144" t="s">
        <v>2682</v>
      </c>
      <c r="AS144" t="s">
        <v>2683</v>
      </c>
      <c r="AT144" t="s">
        <v>415</v>
      </c>
      <c r="AU144">
        <v>2022</v>
      </c>
      <c r="AV144">
        <v>23</v>
      </c>
      <c r="AW144">
        <v>4</v>
      </c>
      <c r="AX144" t="s">
        <v>74</v>
      </c>
      <c r="AY144" t="s">
        <v>74</v>
      </c>
      <c r="AZ144" t="s">
        <v>74</v>
      </c>
      <c r="BA144" t="s">
        <v>74</v>
      </c>
      <c r="BB144">
        <v>1018</v>
      </c>
      <c r="BC144">
        <v>1041</v>
      </c>
      <c r="BD144">
        <v>1521025119889588</v>
      </c>
      <c r="BE144" t="s">
        <v>2684</v>
      </c>
      <c r="BF144" t="str">
        <f>HYPERLINK("http://dx.doi.org/10.1177/1521025119889588","http://dx.doi.org/10.1177/1521025119889588")</f>
        <v>http://dx.doi.org/10.1177/1521025119889588</v>
      </c>
      <c r="BG144" t="s">
        <v>74</v>
      </c>
      <c r="BH144" t="s">
        <v>2685</v>
      </c>
      <c r="BI144">
        <v>24</v>
      </c>
      <c r="BJ144" t="s">
        <v>128</v>
      </c>
      <c r="BK144" t="s">
        <v>129</v>
      </c>
      <c r="BL144" t="s">
        <v>128</v>
      </c>
      <c r="BM144" t="s">
        <v>2686</v>
      </c>
      <c r="BN144" t="s">
        <v>74</v>
      </c>
      <c r="BO144" t="s">
        <v>74</v>
      </c>
      <c r="BP144" t="s">
        <v>74</v>
      </c>
      <c r="BQ144" t="s">
        <v>74</v>
      </c>
      <c r="BR144" t="s">
        <v>102</v>
      </c>
      <c r="BS144" t="s">
        <v>2687</v>
      </c>
      <c r="BT144" t="str">
        <f>HYPERLINK("https%3A%2F%2Fwww.webofscience.com%2Fwos%2Fwoscc%2Ffull-record%2FWOS:000497920400001","View Full Record in Web of Science")</f>
        <v>View Full Record in Web of Science</v>
      </c>
    </row>
    <row r="145" spans="1:72" x14ac:dyDescent="0.25">
      <c r="A145" t="s">
        <v>72</v>
      </c>
      <c r="B145" t="s">
        <v>2688</v>
      </c>
      <c r="C145" t="s">
        <v>74</v>
      </c>
      <c r="D145" t="s">
        <v>74</v>
      </c>
      <c r="E145" t="s">
        <v>74</v>
      </c>
      <c r="F145" t="s">
        <v>2689</v>
      </c>
      <c r="G145" t="s">
        <v>74</v>
      </c>
      <c r="H145" t="s">
        <v>74</v>
      </c>
      <c r="I145" t="s">
        <v>2690</v>
      </c>
      <c r="J145" t="s">
        <v>2691</v>
      </c>
      <c r="K145" t="s">
        <v>74</v>
      </c>
      <c r="L145" t="s">
        <v>74</v>
      </c>
      <c r="M145" t="s">
        <v>78</v>
      </c>
      <c r="N145" t="s">
        <v>79</v>
      </c>
      <c r="O145" t="s">
        <v>74</v>
      </c>
      <c r="P145" t="s">
        <v>74</v>
      </c>
      <c r="Q145" t="s">
        <v>74</v>
      </c>
      <c r="R145" t="s">
        <v>74</v>
      </c>
      <c r="S145" t="s">
        <v>74</v>
      </c>
      <c r="T145" t="s">
        <v>2692</v>
      </c>
      <c r="U145" t="s">
        <v>2693</v>
      </c>
      <c r="V145" t="s">
        <v>2694</v>
      </c>
      <c r="W145" t="s">
        <v>2695</v>
      </c>
      <c r="X145" t="s">
        <v>314</v>
      </c>
      <c r="Y145" t="s">
        <v>2696</v>
      </c>
      <c r="Z145" t="s">
        <v>2697</v>
      </c>
      <c r="AA145" t="s">
        <v>2698</v>
      </c>
      <c r="AB145" t="s">
        <v>2699</v>
      </c>
      <c r="AC145" t="s">
        <v>74</v>
      </c>
      <c r="AD145" t="s">
        <v>74</v>
      </c>
      <c r="AE145" t="s">
        <v>74</v>
      </c>
      <c r="AF145" t="s">
        <v>74</v>
      </c>
      <c r="AG145">
        <v>61</v>
      </c>
      <c r="AH145">
        <v>2</v>
      </c>
      <c r="AI145">
        <v>2</v>
      </c>
      <c r="AJ145">
        <v>2</v>
      </c>
      <c r="AK145">
        <v>17</v>
      </c>
      <c r="AL145" t="s">
        <v>2700</v>
      </c>
      <c r="AM145" t="s">
        <v>2701</v>
      </c>
      <c r="AN145" t="s">
        <v>2702</v>
      </c>
      <c r="AO145" t="s">
        <v>2703</v>
      </c>
      <c r="AP145" t="s">
        <v>74</v>
      </c>
      <c r="AQ145" t="s">
        <v>74</v>
      </c>
      <c r="AR145" t="s">
        <v>2704</v>
      </c>
      <c r="AS145" t="s">
        <v>2705</v>
      </c>
      <c r="AT145" t="s">
        <v>228</v>
      </c>
      <c r="AU145">
        <v>2019</v>
      </c>
      <c r="AV145">
        <v>8</v>
      </c>
      <c r="AW145">
        <v>3</v>
      </c>
      <c r="AX145" t="s">
        <v>74</v>
      </c>
      <c r="AY145" t="s">
        <v>74</v>
      </c>
      <c r="AZ145" t="s">
        <v>74</v>
      </c>
      <c r="BA145" t="s">
        <v>74</v>
      </c>
      <c r="BB145">
        <v>270</v>
      </c>
      <c r="BC145">
        <v>297</v>
      </c>
      <c r="BD145" t="s">
        <v>74</v>
      </c>
      <c r="BE145" t="s">
        <v>2706</v>
      </c>
      <c r="BF145" t="str">
        <f>HYPERLINK("http://dx.doi.org/10.17583/ijep.2019.3913","http://dx.doi.org/10.17583/ijep.2019.3913")</f>
        <v>http://dx.doi.org/10.17583/ijep.2019.3913</v>
      </c>
      <c r="BG145" t="s">
        <v>74</v>
      </c>
      <c r="BH145" t="s">
        <v>74</v>
      </c>
      <c r="BI145">
        <v>28</v>
      </c>
      <c r="BJ145" t="s">
        <v>328</v>
      </c>
      <c r="BK145" t="s">
        <v>129</v>
      </c>
      <c r="BL145" t="s">
        <v>177</v>
      </c>
      <c r="BM145" t="s">
        <v>2707</v>
      </c>
      <c r="BN145" t="s">
        <v>74</v>
      </c>
      <c r="BO145" t="s">
        <v>258</v>
      </c>
      <c r="BP145" t="s">
        <v>74</v>
      </c>
      <c r="BQ145" t="s">
        <v>74</v>
      </c>
      <c r="BR145" t="s">
        <v>102</v>
      </c>
      <c r="BS145" t="s">
        <v>2708</v>
      </c>
      <c r="BT145" t="str">
        <f>HYPERLINK("https%3A%2F%2Fwww.webofscience.com%2Fwos%2Fwoscc%2Ffull-record%2FWOS:000493177700003","View Full Record in Web of Science")</f>
        <v>View Full Record in Web of Science</v>
      </c>
    </row>
    <row r="146" spans="1:72" x14ac:dyDescent="0.25">
      <c r="A146" t="s">
        <v>72</v>
      </c>
      <c r="B146" t="s">
        <v>2709</v>
      </c>
      <c r="C146" t="s">
        <v>74</v>
      </c>
      <c r="D146" t="s">
        <v>74</v>
      </c>
      <c r="E146" t="s">
        <v>74</v>
      </c>
      <c r="F146" t="s">
        <v>2710</v>
      </c>
      <c r="G146" t="s">
        <v>74</v>
      </c>
      <c r="H146" t="s">
        <v>74</v>
      </c>
      <c r="I146" t="s">
        <v>2711</v>
      </c>
      <c r="J146" t="s">
        <v>2712</v>
      </c>
      <c r="K146" t="s">
        <v>74</v>
      </c>
      <c r="L146" t="s">
        <v>74</v>
      </c>
      <c r="M146" t="s">
        <v>78</v>
      </c>
      <c r="N146" t="s">
        <v>79</v>
      </c>
      <c r="O146" t="s">
        <v>74</v>
      </c>
      <c r="P146" t="s">
        <v>74</v>
      </c>
      <c r="Q146" t="s">
        <v>74</v>
      </c>
      <c r="R146" t="s">
        <v>74</v>
      </c>
      <c r="S146" t="s">
        <v>74</v>
      </c>
      <c r="T146" t="s">
        <v>2713</v>
      </c>
      <c r="U146" t="s">
        <v>74</v>
      </c>
      <c r="V146" t="s">
        <v>2714</v>
      </c>
      <c r="W146" t="s">
        <v>2715</v>
      </c>
      <c r="X146" t="s">
        <v>660</v>
      </c>
      <c r="Y146" t="s">
        <v>2716</v>
      </c>
      <c r="Z146" t="s">
        <v>2717</v>
      </c>
      <c r="AA146" t="s">
        <v>2718</v>
      </c>
      <c r="AB146" t="s">
        <v>2719</v>
      </c>
      <c r="AC146" t="s">
        <v>74</v>
      </c>
      <c r="AD146" t="s">
        <v>74</v>
      </c>
      <c r="AE146" t="s">
        <v>74</v>
      </c>
      <c r="AF146" t="s">
        <v>74</v>
      </c>
      <c r="AG146">
        <v>11</v>
      </c>
      <c r="AH146">
        <v>3</v>
      </c>
      <c r="AI146">
        <v>3</v>
      </c>
      <c r="AJ146">
        <v>0</v>
      </c>
      <c r="AK146">
        <v>0</v>
      </c>
      <c r="AL146" t="s">
        <v>2720</v>
      </c>
      <c r="AM146" t="s">
        <v>542</v>
      </c>
      <c r="AN146" t="s">
        <v>2721</v>
      </c>
      <c r="AO146" t="s">
        <v>2722</v>
      </c>
      <c r="AP146" t="s">
        <v>2723</v>
      </c>
      <c r="AQ146" t="s">
        <v>74</v>
      </c>
      <c r="AR146" t="s">
        <v>2724</v>
      </c>
      <c r="AS146" t="s">
        <v>2725</v>
      </c>
      <c r="AT146" t="s">
        <v>95</v>
      </c>
      <c r="AU146">
        <v>2019</v>
      </c>
      <c r="AV146">
        <v>64</v>
      </c>
      <c r="AW146">
        <v>3</v>
      </c>
      <c r="AX146" t="s">
        <v>74</v>
      </c>
      <c r="AY146" t="s">
        <v>74</v>
      </c>
      <c r="AZ146" t="s">
        <v>74</v>
      </c>
      <c r="BA146" t="s">
        <v>74</v>
      </c>
      <c r="BB146">
        <v>253</v>
      </c>
      <c r="BC146">
        <v>270</v>
      </c>
      <c r="BD146" t="s">
        <v>74</v>
      </c>
      <c r="BE146" t="s">
        <v>2726</v>
      </c>
      <c r="BF146" t="str">
        <f>HYPERLINK("http://dx.doi.org/10.24193/subbphilo.2019.3.20","http://dx.doi.org/10.24193/subbphilo.2019.3.20")</f>
        <v>http://dx.doi.org/10.24193/subbphilo.2019.3.20</v>
      </c>
      <c r="BG146" t="s">
        <v>74</v>
      </c>
      <c r="BH146" t="s">
        <v>74</v>
      </c>
      <c r="BI146">
        <v>18</v>
      </c>
      <c r="BJ146" t="s">
        <v>2727</v>
      </c>
      <c r="BK146" t="s">
        <v>129</v>
      </c>
      <c r="BL146" t="s">
        <v>2727</v>
      </c>
      <c r="BM146" t="s">
        <v>2728</v>
      </c>
      <c r="BN146" t="s">
        <v>74</v>
      </c>
      <c r="BO146" t="s">
        <v>74</v>
      </c>
      <c r="BP146" t="s">
        <v>74</v>
      </c>
      <c r="BQ146" t="s">
        <v>74</v>
      </c>
      <c r="BR146" t="s">
        <v>102</v>
      </c>
      <c r="BS146" t="s">
        <v>2729</v>
      </c>
      <c r="BT146" t="str">
        <f>HYPERLINK("https%3A%2F%2Fwww.webofscience.com%2Fwos%2Fwoscc%2Ffull-record%2FWOS:000489641200020","View Full Record in Web of Science")</f>
        <v>View Full Record in Web of Science</v>
      </c>
    </row>
    <row r="147" spans="1:72" x14ac:dyDescent="0.25">
      <c r="A147" t="s">
        <v>72</v>
      </c>
      <c r="B147" t="s">
        <v>2730</v>
      </c>
      <c r="C147" t="s">
        <v>74</v>
      </c>
      <c r="D147" t="s">
        <v>74</v>
      </c>
      <c r="E147" t="s">
        <v>74</v>
      </c>
      <c r="F147" t="s">
        <v>2731</v>
      </c>
      <c r="G147" t="s">
        <v>74</v>
      </c>
      <c r="H147" t="s">
        <v>74</v>
      </c>
      <c r="I147" t="s">
        <v>2732</v>
      </c>
      <c r="J147" t="s">
        <v>367</v>
      </c>
      <c r="K147" t="s">
        <v>74</v>
      </c>
      <c r="L147" t="s">
        <v>74</v>
      </c>
      <c r="M147" t="s">
        <v>78</v>
      </c>
      <c r="N147" t="s">
        <v>79</v>
      </c>
      <c r="O147" t="s">
        <v>74</v>
      </c>
      <c r="P147" t="s">
        <v>74</v>
      </c>
      <c r="Q147" t="s">
        <v>74</v>
      </c>
      <c r="R147" t="s">
        <v>74</v>
      </c>
      <c r="S147" t="s">
        <v>74</v>
      </c>
      <c r="T147" t="s">
        <v>2733</v>
      </c>
      <c r="U147" t="s">
        <v>74</v>
      </c>
      <c r="V147" t="s">
        <v>2734</v>
      </c>
      <c r="W147" t="s">
        <v>2735</v>
      </c>
      <c r="X147" t="s">
        <v>2736</v>
      </c>
      <c r="Y147" t="s">
        <v>2737</v>
      </c>
      <c r="Z147" t="s">
        <v>2738</v>
      </c>
      <c r="AA147" t="s">
        <v>2739</v>
      </c>
      <c r="AB147" t="s">
        <v>2740</v>
      </c>
      <c r="AC147" t="s">
        <v>74</v>
      </c>
      <c r="AD147" t="s">
        <v>74</v>
      </c>
      <c r="AE147" t="s">
        <v>74</v>
      </c>
      <c r="AF147" t="s">
        <v>74</v>
      </c>
      <c r="AG147">
        <v>17</v>
      </c>
      <c r="AH147">
        <v>5</v>
      </c>
      <c r="AI147">
        <v>5</v>
      </c>
      <c r="AJ147">
        <v>1</v>
      </c>
      <c r="AK147">
        <v>14</v>
      </c>
      <c r="AL147" t="s">
        <v>374</v>
      </c>
      <c r="AM147" t="s">
        <v>375</v>
      </c>
      <c r="AN147" t="s">
        <v>376</v>
      </c>
      <c r="AO147" t="s">
        <v>377</v>
      </c>
      <c r="AP147" t="s">
        <v>378</v>
      </c>
      <c r="AQ147" t="s">
        <v>74</v>
      </c>
      <c r="AR147" t="s">
        <v>379</v>
      </c>
      <c r="AS147" t="s">
        <v>380</v>
      </c>
      <c r="AT147" t="s">
        <v>95</v>
      </c>
      <c r="AU147">
        <v>2019</v>
      </c>
      <c r="AV147">
        <v>11</v>
      </c>
      <c r="AW147">
        <v>3</v>
      </c>
      <c r="AX147" t="s">
        <v>74</v>
      </c>
      <c r="AY147" t="s">
        <v>74</v>
      </c>
      <c r="AZ147" t="s">
        <v>74</v>
      </c>
      <c r="BA147" t="s">
        <v>74</v>
      </c>
      <c r="BB147" t="s">
        <v>74</v>
      </c>
      <c r="BC147" t="s">
        <v>74</v>
      </c>
      <c r="BD147" t="s">
        <v>74</v>
      </c>
      <c r="BE147" t="s">
        <v>2741</v>
      </c>
      <c r="BF147" t="str">
        <f>HYPERLINK("http://dx.doi.org/10.18662/rrem/134","http://dx.doi.org/10.18662/rrem/134")</f>
        <v>http://dx.doi.org/10.18662/rrem/134</v>
      </c>
      <c r="BG147" t="s">
        <v>74</v>
      </c>
      <c r="BH147" t="s">
        <v>74</v>
      </c>
      <c r="BI147">
        <v>10</v>
      </c>
      <c r="BJ147" t="s">
        <v>128</v>
      </c>
      <c r="BK147" t="s">
        <v>129</v>
      </c>
      <c r="BL147" t="s">
        <v>128</v>
      </c>
      <c r="BM147" t="s">
        <v>2742</v>
      </c>
      <c r="BN147" t="s">
        <v>74</v>
      </c>
      <c r="BO147" t="s">
        <v>384</v>
      </c>
      <c r="BP147" t="s">
        <v>74</v>
      </c>
      <c r="BQ147" t="s">
        <v>74</v>
      </c>
      <c r="BR147" t="s">
        <v>102</v>
      </c>
      <c r="BS147" t="s">
        <v>2743</v>
      </c>
      <c r="BT147" t="str">
        <f>HYPERLINK("https%3A%2F%2Fwww.webofscience.com%2Fwos%2Fwoscc%2Ffull-record%2FWOS:000488474900001","View Full Record in Web of Science")</f>
        <v>View Full Record in Web of Science</v>
      </c>
    </row>
    <row r="148" spans="1:72" x14ac:dyDescent="0.25">
      <c r="A148" t="s">
        <v>72</v>
      </c>
      <c r="B148" t="s">
        <v>2744</v>
      </c>
      <c r="C148" t="s">
        <v>74</v>
      </c>
      <c r="D148" t="s">
        <v>74</v>
      </c>
      <c r="E148" t="s">
        <v>74</v>
      </c>
      <c r="F148" t="s">
        <v>2745</v>
      </c>
      <c r="G148" t="s">
        <v>74</v>
      </c>
      <c r="H148" t="s">
        <v>74</v>
      </c>
      <c r="I148" t="s">
        <v>2746</v>
      </c>
      <c r="J148" t="s">
        <v>77</v>
      </c>
      <c r="K148" t="s">
        <v>74</v>
      </c>
      <c r="L148" t="s">
        <v>74</v>
      </c>
      <c r="M148" t="s">
        <v>78</v>
      </c>
      <c r="N148" t="s">
        <v>79</v>
      </c>
      <c r="O148" t="s">
        <v>74</v>
      </c>
      <c r="P148" t="s">
        <v>74</v>
      </c>
      <c r="Q148" t="s">
        <v>74</v>
      </c>
      <c r="R148" t="s">
        <v>74</v>
      </c>
      <c r="S148" t="s">
        <v>74</v>
      </c>
      <c r="T148" t="s">
        <v>2747</v>
      </c>
      <c r="U148" t="s">
        <v>2748</v>
      </c>
      <c r="V148" t="s">
        <v>2749</v>
      </c>
      <c r="W148" t="s">
        <v>2750</v>
      </c>
      <c r="X148" t="s">
        <v>619</v>
      </c>
      <c r="Y148" t="s">
        <v>2751</v>
      </c>
      <c r="Z148" t="s">
        <v>2752</v>
      </c>
      <c r="AA148" t="s">
        <v>2753</v>
      </c>
      <c r="AB148" t="s">
        <v>2754</v>
      </c>
      <c r="AC148" t="s">
        <v>74</v>
      </c>
      <c r="AD148" t="s">
        <v>74</v>
      </c>
      <c r="AE148" t="s">
        <v>74</v>
      </c>
      <c r="AF148" t="s">
        <v>74</v>
      </c>
      <c r="AG148">
        <v>63</v>
      </c>
      <c r="AH148">
        <v>19</v>
      </c>
      <c r="AI148">
        <v>19</v>
      </c>
      <c r="AJ148">
        <v>7</v>
      </c>
      <c r="AK148">
        <v>34</v>
      </c>
      <c r="AL148" t="s">
        <v>89</v>
      </c>
      <c r="AM148" t="s">
        <v>90</v>
      </c>
      <c r="AN148" t="s">
        <v>91</v>
      </c>
      <c r="AO148" t="s">
        <v>74</v>
      </c>
      <c r="AP148" t="s">
        <v>92</v>
      </c>
      <c r="AQ148" t="s">
        <v>74</v>
      </c>
      <c r="AR148" t="s">
        <v>93</v>
      </c>
      <c r="AS148" t="s">
        <v>94</v>
      </c>
      <c r="AT148" t="s">
        <v>823</v>
      </c>
      <c r="AU148">
        <v>2019</v>
      </c>
      <c r="AV148">
        <v>11</v>
      </c>
      <c r="AW148">
        <v>17</v>
      </c>
      <c r="AX148" t="s">
        <v>74</v>
      </c>
      <c r="AY148" t="s">
        <v>74</v>
      </c>
      <c r="AZ148" t="s">
        <v>74</v>
      </c>
      <c r="BA148" t="s">
        <v>74</v>
      </c>
      <c r="BB148" t="s">
        <v>74</v>
      </c>
      <c r="BC148" t="s">
        <v>74</v>
      </c>
      <c r="BD148">
        <v>4793</v>
      </c>
      <c r="BE148" t="s">
        <v>2755</v>
      </c>
      <c r="BF148" t="str">
        <f>HYPERLINK("http://dx.doi.org/10.3390/su11174793","http://dx.doi.org/10.3390/su11174793")</f>
        <v>http://dx.doi.org/10.3390/su11174793</v>
      </c>
      <c r="BG148" t="s">
        <v>74</v>
      </c>
      <c r="BH148" t="s">
        <v>74</v>
      </c>
      <c r="BI148">
        <v>21</v>
      </c>
      <c r="BJ148" t="s">
        <v>97</v>
      </c>
      <c r="BK148" t="s">
        <v>98</v>
      </c>
      <c r="BL148" t="s">
        <v>99</v>
      </c>
      <c r="BM148" t="s">
        <v>2756</v>
      </c>
      <c r="BN148" t="s">
        <v>74</v>
      </c>
      <c r="BO148" t="s">
        <v>179</v>
      </c>
      <c r="BP148" t="s">
        <v>74</v>
      </c>
      <c r="BQ148" t="s">
        <v>74</v>
      </c>
      <c r="BR148" t="s">
        <v>102</v>
      </c>
      <c r="BS148" t="s">
        <v>2757</v>
      </c>
      <c r="BT148" t="str">
        <f>HYPERLINK("https%3A%2F%2Fwww.webofscience.com%2Fwos%2Fwoscc%2Ffull-record%2FWOS:000486877700281","View Full Record in Web of Science")</f>
        <v>View Full Record in Web of Science</v>
      </c>
    </row>
    <row r="149" spans="1:72" x14ac:dyDescent="0.25">
      <c r="A149" t="s">
        <v>72</v>
      </c>
      <c r="B149" t="s">
        <v>2758</v>
      </c>
      <c r="C149" t="s">
        <v>74</v>
      </c>
      <c r="D149" t="s">
        <v>74</v>
      </c>
      <c r="E149" t="s">
        <v>74</v>
      </c>
      <c r="F149" t="s">
        <v>2759</v>
      </c>
      <c r="G149" t="s">
        <v>74</v>
      </c>
      <c r="H149" t="s">
        <v>74</v>
      </c>
      <c r="I149" t="s">
        <v>2760</v>
      </c>
      <c r="J149" t="s">
        <v>367</v>
      </c>
      <c r="K149" t="s">
        <v>74</v>
      </c>
      <c r="L149" t="s">
        <v>74</v>
      </c>
      <c r="M149" t="s">
        <v>78</v>
      </c>
      <c r="N149" t="s">
        <v>79</v>
      </c>
      <c r="O149" t="s">
        <v>74</v>
      </c>
      <c r="P149" t="s">
        <v>74</v>
      </c>
      <c r="Q149" t="s">
        <v>74</v>
      </c>
      <c r="R149" t="s">
        <v>74</v>
      </c>
      <c r="S149" t="s">
        <v>74</v>
      </c>
      <c r="T149" t="s">
        <v>2761</v>
      </c>
      <c r="U149" t="s">
        <v>2762</v>
      </c>
      <c r="V149" t="s">
        <v>2763</v>
      </c>
      <c r="W149" t="s">
        <v>2764</v>
      </c>
      <c r="X149" t="s">
        <v>1068</v>
      </c>
      <c r="Y149" t="s">
        <v>2765</v>
      </c>
      <c r="Z149" t="s">
        <v>2766</v>
      </c>
      <c r="AA149" t="s">
        <v>2767</v>
      </c>
      <c r="AB149" t="s">
        <v>2768</v>
      </c>
      <c r="AC149" t="s">
        <v>74</v>
      </c>
      <c r="AD149" t="s">
        <v>74</v>
      </c>
      <c r="AE149" t="s">
        <v>74</v>
      </c>
      <c r="AF149" t="s">
        <v>74</v>
      </c>
      <c r="AG149">
        <v>84</v>
      </c>
      <c r="AH149">
        <v>7</v>
      </c>
      <c r="AI149">
        <v>7</v>
      </c>
      <c r="AJ149">
        <v>2</v>
      </c>
      <c r="AK149">
        <v>4</v>
      </c>
      <c r="AL149" t="s">
        <v>374</v>
      </c>
      <c r="AM149" t="s">
        <v>375</v>
      </c>
      <c r="AN149" t="s">
        <v>376</v>
      </c>
      <c r="AO149" t="s">
        <v>377</v>
      </c>
      <c r="AP149" t="s">
        <v>378</v>
      </c>
      <c r="AQ149" t="s">
        <v>74</v>
      </c>
      <c r="AR149" t="s">
        <v>379</v>
      </c>
      <c r="AS149" t="s">
        <v>380</v>
      </c>
      <c r="AT149" t="s">
        <v>95</v>
      </c>
      <c r="AU149">
        <v>2019</v>
      </c>
      <c r="AV149">
        <v>11</v>
      </c>
      <c r="AW149">
        <v>3</v>
      </c>
      <c r="AX149" t="s">
        <v>74</v>
      </c>
      <c r="AY149" t="s">
        <v>74</v>
      </c>
      <c r="AZ149" t="s">
        <v>74</v>
      </c>
      <c r="BA149" t="s">
        <v>74</v>
      </c>
      <c r="BB149">
        <v>93</v>
      </c>
      <c r="BC149">
        <v>118</v>
      </c>
      <c r="BD149" t="s">
        <v>74</v>
      </c>
      <c r="BE149" t="s">
        <v>2769</v>
      </c>
      <c r="BF149" t="str">
        <f>HYPERLINK("http://dx.doi.org/10.18662/rrem/140","http://dx.doi.org/10.18662/rrem/140")</f>
        <v>http://dx.doi.org/10.18662/rrem/140</v>
      </c>
      <c r="BG149" t="s">
        <v>74</v>
      </c>
      <c r="BH149" t="s">
        <v>74</v>
      </c>
      <c r="BI149">
        <v>26</v>
      </c>
      <c r="BJ149" t="s">
        <v>128</v>
      </c>
      <c r="BK149" t="s">
        <v>129</v>
      </c>
      <c r="BL149" t="s">
        <v>128</v>
      </c>
      <c r="BM149" t="s">
        <v>2742</v>
      </c>
      <c r="BN149" t="s">
        <v>74</v>
      </c>
      <c r="BO149" t="s">
        <v>384</v>
      </c>
      <c r="BP149" t="s">
        <v>74</v>
      </c>
      <c r="BQ149" t="s">
        <v>74</v>
      </c>
      <c r="BR149" t="s">
        <v>102</v>
      </c>
      <c r="BS149" t="s">
        <v>2770</v>
      </c>
      <c r="BT149" t="str">
        <f>HYPERLINK("https%3A%2F%2Fwww.webofscience.com%2Fwos%2Fwoscc%2Ffull-record%2FWOS:000488474900007","View Full Record in Web of Science")</f>
        <v>View Full Record in Web of Science</v>
      </c>
    </row>
    <row r="150" spans="1:72" x14ac:dyDescent="0.25">
      <c r="A150" t="s">
        <v>72</v>
      </c>
      <c r="B150" t="s">
        <v>2239</v>
      </c>
      <c r="C150" t="s">
        <v>74</v>
      </c>
      <c r="D150" t="s">
        <v>74</v>
      </c>
      <c r="E150" t="s">
        <v>74</v>
      </c>
      <c r="F150" t="s">
        <v>2240</v>
      </c>
      <c r="G150" t="s">
        <v>74</v>
      </c>
      <c r="H150" t="s">
        <v>74</v>
      </c>
      <c r="I150" t="s">
        <v>2771</v>
      </c>
      <c r="J150" t="s">
        <v>879</v>
      </c>
      <c r="K150" t="s">
        <v>74</v>
      </c>
      <c r="L150" t="s">
        <v>74</v>
      </c>
      <c r="M150" t="s">
        <v>78</v>
      </c>
      <c r="N150" t="s">
        <v>79</v>
      </c>
      <c r="O150" t="s">
        <v>74</v>
      </c>
      <c r="P150" t="s">
        <v>74</v>
      </c>
      <c r="Q150" t="s">
        <v>74</v>
      </c>
      <c r="R150" t="s">
        <v>74</v>
      </c>
      <c r="S150" t="s">
        <v>74</v>
      </c>
      <c r="T150" t="s">
        <v>2772</v>
      </c>
      <c r="U150" t="s">
        <v>2773</v>
      </c>
      <c r="V150" t="s">
        <v>2774</v>
      </c>
      <c r="W150" t="s">
        <v>2775</v>
      </c>
      <c r="X150" t="s">
        <v>2247</v>
      </c>
      <c r="Y150" t="s">
        <v>2776</v>
      </c>
      <c r="Z150" t="s">
        <v>2249</v>
      </c>
      <c r="AA150" t="s">
        <v>2250</v>
      </c>
      <c r="AB150" t="s">
        <v>74</v>
      </c>
      <c r="AC150" t="s">
        <v>74</v>
      </c>
      <c r="AD150" t="s">
        <v>74</v>
      </c>
      <c r="AE150" t="s">
        <v>74</v>
      </c>
      <c r="AF150" t="s">
        <v>74</v>
      </c>
      <c r="AG150">
        <v>70</v>
      </c>
      <c r="AH150">
        <v>3</v>
      </c>
      <c r="AI150">
        <v>3</v>
      </c>
      <c r="AJ150">
        <v>1</v>
      </c>
      <c r="AK150">
        <v>36</v>
      </c>
      <c r="AL150" t="s">
        <v>374</v>
      </c>
      <c r="AM150" t="s">
        <v>375</v>
      </c>
      <c r="AN150" t="s">
        <v>376</v>
      </c>
      <c r="AO150" t="s">
        <v>887</v>
      </c>
      <c r="AP150" t="s">
        <v>888</v>
      </c>
      <c r="AQ150" t="s">
        <v>74</v>
      </c>
      <c r="AR150" t="s">
        <v>889</v>
      </c>
      <c r="AS150" t="s">
        <v>890</v>
      </c>
      <c r="AT150" t="s">
        <v>95</v>
      </c>
      <c r="AU150">
        <v>2019</v>
      </c>
      <c r="AV150">
        <v>10</v>
      </c>
      <c r="AW150">
        <v>3</v>
      </c>
      <c r="AX150" t="s">
        <v>74</v>
      </c>
      <c r="AY150" t="s">
        <v>74</v>
      </c>
      <c r="AZ150" t="s">
        <v>74</v>
      </c>
      <c r="BA150" t="s">
        <v>74</v>
      </c>
      <c r="BB150">
        <v>44</v>
      </c>
      <c r="BC150">
        <v>71</v>
      </c>
      <c r="BD150" t="s">
        <v>74</v>
      </c>
      <c r="BE150" t="s">
        <v>2777</v>
      </c>
      <c r="BF150" t="str">
        <f>HYPERLINK("http://dx.doi.org/10.18662/po/81","http://dx.doi.org/10.18662/po/81")</f>
        <v>http://dx.doi.org/10.18662/po/81</v>
      </c>
      <c r="BG150" t="s">
        <v>74</v>
      </c>
      <c r="BH150" t="s">
        <v>74</v>
      </c>
      <c r="BI150">
        <v>29</v>
      </c>
      <c r="BJ150" t="s">
        <v>417</v>
      </c>
      <c r="BK150" t="s">
        <v>129</v>
      </c>
      <c r="BL150" t="s">
        <v>418</v>
      </c>
      <c r="BM150" t="s">
        <v>2778</v>
      </c>
      <c r="BN150" t="s">
        <v>74</v>
      </c>
      <c r="BO150" t="s">
        <v>384</v>
      </c>
      <c r="BP150" t="s">
        <v>74</v>
      </c>
      <c r="BQ150" t="s">
        <v>74</v>
      </c>
      <c r="BR150" t="s">
        <v>102</v>
      </c>
      <c r="BS150" t="s">
        <v>2779</v>
      </c>
      <c r="BT150" t="str">
        <f>HYPERLINK("https%3A%2F%2Fwww.webofscience.com%2Fwos%2Fwoscc%2Ffull-record%2FWOS:000488263200003","View Full Record in Web of Science")</f>
        <v>View Full Record in Web of Science</v>
      </c>
    </row>
    <row r="151" spans="1:72" x14ac:dyDescent="0.25">
      <c r="A151" t="s">
        <v>72</v>
      </c>
      <c r="B151" t="s">
        <v>2780</v>
      </c>
      <c r="C151" t="s">
        <v>74</v>
      </c>
      <c r="D151" t="s">
        <v>74</v>
      </c>
      <c r="E151" t="s">
        <v>74</v>
      </c>
      <c r="F151" t="s">
        <v>2781</v>
      </c>
      <c r="G151" t="s">
        <v>74</v>
      </c>
      <c r="H151" t="s">
        <v>74</v>
      </c>
      <c r="I151" t="s">
        <v>2782</v>
      </c>
      <c r="J151" t="s">
        <v>2783</v>
      </c>
      <c r="K151" t="s">
        <v>74</v>
      </c>
      <c r="L151" t="s">
        <v>74</v>
      </c>
      <c r="M151" t="s">
        <v>78</v>
      </c>
      <c r="N151" t="s">
        <v>79</v>
      </c>
      <c r="O151" t="s">
        <v>74</v>
      </c>
      <c r="P151" t="s">
        <v>74</v>
      </c>
      <c r="Q151" t="s">
        <v>74</v>
      </c>
      <c r="R151" t="s">
        <v>74</v>
      </c>
      <c r="S151" t="s">
        <v>74</v>
      </c>
      <c r="T151" t="s">
        <v>2784</v>
      </c>
      <c r="U151" t="s">
        <v>2785</v>
      </c>
      <c r="V151" t="s">
        <v>2786</v>
      </c>
      <c r="W151" t="s">
        <v>2787</v>
      </c>
      <c r="X151" t="s">
        <v>2788</v>
      </c>
      <c r="Y151" t="s">
        <v>2789</v>
      </c>
      <c r="Z151" t="s">
        <v>2790</v>
      </c>
      <c r="AA151" t="s">
        <v>2791</v>
      </c>
      <c r="AB151" t="s">
        <v>2792</v>
      </c>
      <c r="AC151" t="s">
        <v>74</v>
      </c>
      <c r="AD151" t="s">
        <v>74</v>
      </c>
      <c r="AE151" t="s">
        <v>74</v>
      </c>
      <c r="AF151" t="s">
        <v>74</v>
      </c>
      <c r="AG151">
        <v>54</v>
      </c>
      <c r="AH151">
        <v>6</v>
      </c>
      <c r="AI151">
        <v>6</v>
      </c>
      <c r="AJ151">
        <v>3</v>
      </c>
      <c r="AK151">
        <v>29</v>
      </c>
      <c r="AL151" t="s">
        <v>2793</v>
      </c>
      <c r="AM151" t="s">
        <v>2794</v>
      </c>
      <c r="AN151" t="s">
        <v>2795</v>
      </c>
      <c r="AO151" t="s">
        <v>2796</v>
      </c>
      <c r="AP151" t="s">
        <v>74</v>
      </c>
      <c r="AQ151" t="s">
        <v>74</v>
      </c>
      <c r="AR151" t="s">
        <v>2797</v>
      </c>
      <c r="AS151" t="s">
        <v>2798</v>
      </c>
      <c r="AT151" t="s">
        <v>2126</v>
      </c>
      <c r="AU151">
        <v>2019</v>
      </c>
      <c r="AV151">
        <v>15</v>
      </c>
      <c r="AW151">
        <v>3</v>
      </c>
      <c r="AX151" t="s">
        <v>74</v>
      </c>
      <c r="AY151" t="s">
        <v>74</v>
      </c>
      <c r="AZ151" t="s">
        <v>74</v>
      </c>
      <c r="BA151" t="s">
        <v>74</v>
      </c>
      <c r="BB151">
        <v>509</v>
      </c>
      <c r="BC151">
        <v>530</v>
      </c>
      <c r="BD151" t="s">
        <v>74</v>
      </c>
      <c r="BE151" t="s">
        <v>2799</v>
      </c>
      <c r="BF151" t="str">
        <f>HYPERLINK("http://dx.doi.org/10.5964/ejop.v15i3.1735","http://dx.doi.org/10.5964/ejop.v15i3.1735")</f>
        <v>http://dx.doi.org/10.5964/ejop.v15i3.1735</v>
      </c>
      <c r="BG151" t="s">
        <v>74</v>
      </c>
      <c r="BH151" t="s">
        <v>74</v>
      </c>
      <c r="BI151">
        <v>22</v>
      </c>
      <c r="BJ151" t="s">
        <v>175</v>
      </c>
      <c r="BK151" t="s">
        <v>129</v>
      </c>
      <c r="BL151" t="s">
        <v>177</v>
      </c>
      <c r="BM151" t="s">
        <v>2800</v>
      </c>
      <c r="BN151">
        <v>33680144</v>
      </c>
      <c r="BO151" t="s">
        <v>2801</v>
      </c>
      <c r="BP151" t="s">
        <v>74</v>
      </c>
      <c r="BQ151" t="s">
        <v>74</v>
      </c>
      <c r="BR151" t="s">
        <v>102</v>
      </c>
      <c r="BS151" t="s">
        <v>2802</v>
      </c>
      <c r="BT151" t="str">
        <f>HYPERLINK("https%3A%2F%2Fwww.webofscience.com%2Fwos%2Fwoscc%2Ffull-record%2FWOS:000489232100007","View Full Record in Web of Science")</f>
        <v>View Full Record in Web of Science</v>
      </c>
    </row>
    <row r="152" spans="1:72" x14ac:dyDescent="0.25">
      <c r="A152" t="s">
        <v>72</v>
      </c>
      <c r="B152" t="s">
        <v>2803</v>
      </c>
      <c r="C152" t="s">
        <v>74</v>
      </c>
      <c r="D152" t="s">
        <v>74</v>
      </c>
      <c r="E152" t="s">
        <v>74</v>
      </c>
      <c r="F152" t="s">
        <v>2804</v>
      </c>
      <c r="G152" t="s">
        <v>74</v>
      </c>
      <c r="H152" t="s">
        <v>74</v>
      </c>
      <c r="I152" t="s">
        <v>2805</v>
      </c>
      <c r="J152" t="s">
        <v>2806</v>
      </c>
      <c r="K152" t="s">
        <v>74</v>
      </c>
      <c r="L152" t="s">
        <v>74</v>
      </c>
      <c r="M152" t="s">
        <v>78</v>
      </c>
      <c r="N152" t="s">
        <v>79</v>
      </c>
      <c r="O152" t="s">
        <v>74</v>
      </c>
      <c r="P152" t="s">
        <v>74</v>
      </c>
      <c r="Q152" t="s">
        <v>74</v>
      </c>
      <c r="R152" t="s">
        <v>74</v>
      </c>
      <c r="S152" t="s">
        <v>74</v>
      </c>
      <c r="T152" t="s">
        <v>2807</v>
      </c>
      <c r="U152" t="s">
        <v>2808</v>
      </c>
      <c r="V152" t="s">
        <v>2809</v>
      </c>
      <c r="W152" t="s">
        <v>2810</v>
      </c>
      <c r="X152" t="s">
        <v>2811</v>
      </c>
      <c r="Y152" t="s">
        <v>2812</v>
      </c>
      <c r="Z152" t="s">
        <v>2813</v>
      </c>
      <c r="AA152" t="s">
        <v>2814</v>
      </c>
      <c r="AB152" t="s">
        <v>2815</v>
      </c>
      <c r="AC152" t="s">
        <v>2816</v>
      </c>
      <c r="AD152" t="s">
        <v>2817</v>
      </c>
      <c r="AE152" t="s">
        <v>2818</v>
      </c>
      <c r="AF152" t="s">
        <v>74</v>
      </c>
      <c r="AG152">
        <v>83</v>
      </c>
      <c r="AH152">
        <v>5</v>
      </c>
      <c r="AI152">
        <v>7</v>
      </c>
      <c r="AJ152">
        <v>0</v>
      </c>
      <c r="AK152">
        <v>12</v>
      </c>
      <c r="AL152" t="s">
        <v>1005</v>
      </c>
      <c r="AM152" t="s">
        <v>1006</v>
      </c>
      <c r="AN152" t="s">
        <v>1007</v>
      </c>
      <c r="AO152" t="s">
        <v>2819</v>
      </c>
      <c r="AP152" t="s">
        <v>2820</v>
      </c>
      <c r="AQ152" t="s">
        <v>74</v>
      </c>
      <c r="AR152" t="s">
        <v>2821</v>
      </c>
      <c r="AS152" t="s">
        <v>2822</v>
      </c>
      <c r="AT152" t="s">
        <v>254</v>
      </c>
      <c r="AU152">
        <v>2019</v>
      </c>
      <c r="AV152">
        <v>73</v>
      </c>
      <c r="AW152" t="s">
        <v>74</v>
      </c>
      <c r="AX152" t="s">
        <v>74</v>
      </c>
      <c r="AY152" t="s">
        <v>74</v>
      </c>
      <c r="AZ152" t="s">
        <v>74</v>
      </c>
      <c r="BA152" t="s">
        <v>74</v>
      </c>
      <c r="BB152">
        <v>147</v>
      </c>
      <c r="BC152">
        <v>156</v>
      </c>
      <c r="BD152" t="s">
        <v>74</v>
      </c>
      <c r="BE152" t="s">
        <v>2823</v>
      </c>
      <c r="BF152" t="str">
        <f>HYPERLINK("http://dx.doi.org/10.1016/j.lindif.2019.06.001","http://dx.doi.org/10.1016/j.lindif.2019.06.001")</f>
        <v>http://dx.doi.org/10.1016/j.lindif.2019.06.001</v>
      </c>
      <c r="BG152" t="s">
        <v>74</v>
      </c>
      <c r="BH152" t="s">
        <v>74</v>
      </c>
      <c r="BI152">
        <v>10</v>
      </c>
      <c r="BJ152" t="s">
        <v>328</v>
      </c>
      <c r="BK152" t="s">
        <v>176</v>
      </c>
      <c r="BL152" t="s">
        <v>177</v>
      </c>
      <c r="BM152" t="s">
        <v>2824</v>
      </c>
      <c r="BN152" t="s">
        <v>74</v>
      </c>
      <c r="BO152" t="s">
        <v>74</v>
      </c>
      <c r="BP152" t="s">
        <v>74</v>
      </c>
      <c r="BQ152" t="s">
        <v>74</v>
      </c>
      <c r="BR152" t="s">
        <v>102</v>
      </c>
      <c r="BS152" t="s">
        <v>2825</v>
      </c>
      <c r="BT152" t="str">
        <f>HYPERLINK("https%3A%2F%2Fwww.webofscience.com%2Fwos%2Fwoscc%2Ffull-record%2FWOS:000480671800015","View Full Record in Web of Science")</f>
        <v>View Full Record in Web of Science</v>
      </c>
    </row>
    <row r="153" spans="1:72" x14ac:dyDescent="0.25">
      <c r="A153" t="s">
        <v>72</v>
      </c>
      <c r="B153" t="s">
        <v>2826</v>
      </c>
      <c r="C153" t="s">
        <v>74</v>
      </c>
      <c r="D153" t="s">
        <v>74</v>
      </c>
      <c r="E153" t="s">
        <v>74</v>
      </c>
      <c r="F153" t="s">
        <v>2827</v>
      </c>
      <c r="G153" t="s">
        <v>74</v>
      </c>
      <c r="H153" t="s">
        <v>74</v>
      </c>
      <c r="I153" t="s">
        <v>2828</v>
      </c>
      <c r="J153" t="s">
        <v>77</v>
      </c>
      <c r="K153" t="s">
        <v>74</v>
      </c>
      <c r="L153" t="s">
        <v>74</v>
      </c>
      <c r="M153" t="s">
        <v>78</v>
      </c>
      <c r="N153" t="s">
        <v>79</v>
      </c>
      <c r="O153" t="s">
        <v>74</v>
      </c>
      <c r="P153" t="s">
        <v>74</v>
      </c>
      <c r="Q153" t="s">
        <v>74</v>
      </c>
      <c r="R153" t="s">
        <v>74</v>
      </c>
      <c r="S153" t="s">
        <v>74</v>
      </c>
      <c r="T153" t="s">
        <v>2829</v>
      </c>
      <c r="U153" t="s">
        <v>2830</v>
      </c>
      <c r="V153" t="s">
        <v>2831</v>
      </c>
      <c r="W153" t="s">
        <v>2832</v>
      </c>
      <c r="X153" t="s">
        <v>2833</v>
      </c>
      <c r="Y153" t="s">
        <v>2834</v>
      </c>
      <c r="Z153" t="s">
        <v>2835</v>
      </c>
      <c r="AA153" t="s">
        <v>2836</v>
      </c>
      <c r="AB153" t="s">
        <v>2837</v>
      </c>
      <c r="AC153" t="s">
        <v>74</v>
      </c>
      <c r="AD153" t="s">
        <v>74</v>
      </c>
      <c r="AE153" t="s">
        <v>74</v>
      </c>
      <c r="AF153" t="s">
        <v>74</v>
      </c>
      <c r="AG153">
        <v>64</v>
      </c>
      <c r="AH153">
        <v>6</v>
      </c>
      <c r="AI153">
        <v>6</v>
      </c>
      <c r="AJ153">
        <v>0</v>
      </c>
      <c r="AK153">
        <v>18</v>
      </c>
      <c r="AL153" t="s">
        <v>89</v>
      </c>
      <c r="AM153" t="s">
        <v>90</v>
      </c>
      <c r="AN153" t="s">
        <v>91</v>
      </c>
      <c r="AO153" t="s">
        <v>92</v>
      </c>
      <c r="AP153" t="s">
        <v>74</v>
      </c>
      <c r="AQ153" t="s">
        <v>74</v>
      </c>
      <c r="AR153" t="s">
        <v>93</v>
      </c>
      <c r="AS153" t="s">
        <v>94</v>
      </c>
      <c r="AT153" t="s">
        <v>2838</v>
      </c>
      <c r="AU153">
        <v>2019</v>
      </c>
      <c r="AV153">
        <v>11</v>
      </c>
      <c r="AW153">
        <v>12</v>
      </c>
      <c r="AX153" t="s">
        <v>74</v>
      </c>
      <c r="AY153" t="s">
        <v>74</v>
      </c>
      <c r="AZ153" t="s">
        <v>74</v>
      </c>
      <c r="BA153" t="s">
        <v>74</v>
      </c>
      <c r="BB153" t="s">
        <v>74</v>
      </c>
      <c r="BC153" t="s">
        <v>74</v>
      </c>
      <c r="BD153">
        <v>3360</v>
      </c>
      <c r="BE153" t="s">
        <v>2839</v>
      </c>
      <c r="BF153" t="str">
        <f>HYPERLINK("http://dx.doi.org/10.3390/su11123360","http://dx.doi.org/10.3390/su11123360")</f>
        <v>http://dx.doi.org/10.3390/su11123360</v>
      </c>
      <c r="BG153" t="s">
        <v>74</v>
      </c>
      <c r="BH153" t="s">
        <v>74</v>
      </c>
      <c r="BI153">
        <v>18</v>
      </c>
      <c r="BJ153" t="s">
        <v>97</v>
      </c>
      <c r="BK153" t="s">
        <v>98</v>
      </c>
      <c r="BL153" t="s">
        <v>99</v>
      </c>
      <c r="BM153" t="s">
        <v>2840</v>
      </c>
      <c r="BN153" t="s">
        <v>74</v>
      </c>
      <c r="BO153" t="s">
        <v>101</v>
      </c>
      <c r="BP153" t="s">
        <v>74</v>
      </c>
      <c r="BQ153" t="s">
        <v>74</v>
      </c>
      <c r="BR153" t="s">
        <v>102</v>
      </c>
      <c r="BS153" t="s">
        <v>2841</v>
      </c>
      <c r="BT153" t="str">
        <f>HYPERLINK("https%3A%2F%2Fwww.webofscience.com%2Fwos%2Fwoscc%2Ffull-record%2FWOS:000473753700130","View Full Record in Web of Science")</f>
        <v>View Full Record in Web of Science</v>
      </c>
    </row>
    <row r="154" spans="1:72" x14ac:dyDescent="0.25">
      <c r="A154" t="s">
        <v>72</v>
      </c>
      <c r="B154" t="s">
        <v>2842</v>
      </c>
      <c r="C154" t="s">
        <v>74</v>
      </c>
      <c r="D154" t="s">
        <v>74</v>
      </c>
      <c r="E154" t="s">
        <v>74</v>
      </c>
      <c r="F154" t="s">
        <v>2843</v>
      </c>
      <c r="G154" t="s">
        <v>74</v>
      </c>
      <c r="H154" t="s">
        <v>74</v>
      </c>
      <c r="I154" t="s">
        <v>2844</v>
      </c>
      <c r="J154" t="s">
        <v>2845</v>
      </c>
      <c r="K154" t="s">
        <v>74</v>
      </c>
      <c r="L154" t="s">
        <v>74</v>
      </c>
      <c r="M154" t="s">
        <v>78</v>
      </c>
      <c r="N154" t="s">
        <v>79</v>
      </c>
      <c r="O154" t="s">
        <v>74</v>
      </c>
      <c r="P154" t="s">
        <v>74</v>
      </c>
      <c r="Q154" t="s">
        <v>74</v>
      </c>
      <c r="R154" t="s">
        <v>74</v>
      </c>
      <c r="S154" t="s">
        <v>74</v>
      </c>
      <c r="T154" t="s">
        <v>2846</v>
      </c>
      <c r="U154" t="s">
        <v>2847</v>
      </c>
      <c r="V154" t="s">
        <v>2848</v>
      </c>
      <c r="W154" t="s">
        <v>2849</v>
      </c>
      <c r="X154" t="s">
        <v>660</v>
      </c>
      <c r="Y154" t="s">
        <v>2850</v>
      </c>
      <c r="Z154" t="s">
        <v>2851</v>
      </c>
      <c r="AA154" t="s">
        <v>2852</v>
      </c>
      <c r="AB154" t="s">
        <v>2853</v>
      </c>
      <c r="AC154" t="s">
        <v>74</v>
      </c>
      <c r="AD154" t="s">
        <v>74</v>
      </c>
      <c r="AE154" t="s">
        <v>74</v>
      </c>
      <c r="AF154" t="s">
        <v>74</v>
      </c>
      <c r="AG154">
        <v>40</v>
      </c>
      <c r="AH154">
        <v>2</v>
      </c>
      <c r="AI154">
        <v>2</v>
      </c>
      <c r="AJ154">
        <v>3</v>
      </c>
      <c r="AK154">
        <v>8</v>
      </c>
      <c r="AL154" t="s">
        <v>2854</v>
      </c>
      <c r="AM154" t="s">
        <v>542</v>
      </c>
      <c r="AN154" t="s">
        <v>2855</v>
      </c>
      <c r="AO154" t="s">
        <v>2856</v>
      </c>
      <c r="AP154" t="s">
        <v>2857</v>
      </c>
      <c r="AQ154" t="s">
        <v>74</v>
      </c>
      <c r="AR154" t="s">
        <v>2858</v>
      </c>
      <c r="AS154" t="s">
        <v>2859</v>
      </c>
      <c r="AT154" t="s">
        <v>891</v>
      </c>
      <c r="AU154">
        <v>2019</v>
      </c>
      <c r="AV154" t="s">
        <v>74</v>
      </c>
      <c r="AW154" t="s">
        <v>2860</v>
      </c>
      <c r="AX154" t="s">
        <v>74</v>
      </c>
      <c r="AY154" t="s">
        <v>74</v>
      </c>
      <c r="AZ154" t="s">
        <v>74</v>
      </c>
      <c r="BA154" t="s">
        <v>74</v>
      </c>
      <c r="BB154">
        <v>67</v>
      </c>
      <c r="BC154">
        <v>85</v>
      </c>
      <c r="BD154" t="s">
        <v>74</v>
      </c>
      <c r="BE154" t="s">
        <v>2861</v>
      </c>
      <c r="BF154" t="str">
        <f>HYPERLINK("http://dx.doi.org/10.24193/tras.57E.5","http://dx.doi.org/10.24193/tras.57E.5")</f>
        <v>http://dx.doi.org/10.24193/tras.57E.5</v>
      </c>
      <c r="BG154" t="s">
        <v>74</v>
      </c>
      <c r="BH154" t="s">
        <v>74</v>
      </c>
      <c r="BI154">
        <v>19</v>
      </c>
      <c r="BJ154" t="s">
        <v>2173</v>
      </c>
      <c r="BK154" t="s">
        <v>176</v>
      </c>
      <c r="BL154" t="s">
        <v>2173</v>
      </c>
      <c r="BM154" t="s">
        <v>2862</v>
      </c>
      <c r="BN154" t="s">
        <v>74</v>
      </c>
      <c r="BO154" t="s">
        <v>258</v>
      </c>
      <c r="BP154" t="s">
        <v>74</v>
      </c>
      <c r="BQ154" t="s">
        <v>74</v>
      </c>
      <c r="BR154" t="s">
        <v>102</v>
      </c>
      <c r="BS154" t="s">
        <v>2863</v>
      </c>
      <c r="BT154" t="str">
        <f>HYPERLINK("https%3A%2F%2Fwww.webofscience.com%2Fwos%2Fwoscc%2Ffull-record%2FWOS:000472630400005","View Full Record in Web of Science")</f>
        <v>View Full Record in Web of Science</v>
      </c>
    </row>
    <row r="155" spans="1:72" x14ac:dyDescent="0.25">
      <c r="A155" t="s">
        <v>72</v>
      </c>
      <c r="B155" t="s">
        <v>2864</v>
      </c>
      <c r="C155" t="s">
        <v>74</v>
      </c>
      <c r="D155" t="s">
        <v>74</v>
      </c>
      <c r="E155" t="s">
        <v>74</v>
      </c>
      <c r="F155" t="s">
        <v>2865</v>
      </c>
      <c r="G155" t="s">
        <v>74</v>
      </c>
      <c r="H155" t="s">
        <v>74</v>
      </c>
      <c r="I155" t="s">
        <v>2866</v>
      </c>
      <c r="J155" t="s">
        <v>2867</v>
      </c>
      <c r="K155" t="s">
        <v>74</v>
      </c>
      <c r="L155" t="s">
        <v>74</v>
      </c>
      <c r="M155" t="s">
        <v>78</v>
      </c>
      <c r="N155" t="s">
        <v>79</v>
      </c>
      <c r="O155" t="s">
        <v>74</v>
      </c>
      <c r="P155" t="s">
        <v>74</v>
      </c>
      <c r="Q155" t="s">
        <v>74</v>
      </c>
      <c r="R155" t="s">
        <v>74</v>
      </c>
      <c r="S155" t="s">
        <v>74</v>
      </c>
      <c r="T155" t="s">
        <v>2868</v>
      </c>
      <c r="U155" t="s">
        <v>74</v>
      </c>
      <c r="V155" t="s">
        <v>2869</v>
      </c>
      <c r="W155" t="s">
        <v>2870</v>
      </c>
      <c r="X155" t="s">
        <v>525</v>
      </c>
      <c r="Y155" t="s">
        <v>2871</v>
      </c>
      <c r="Z155" t="s">
        <v>2872</v>
      </c>
      <c r="AA155" t="s">
        <v>2873</v>
      </c>
      <c r="AB155" t="s">
        <v>2874</v>
      </c>
      <c r="AC155" t="s">
        <v>74</v>
      </c>
      <c r="AD155" t="s">
        <v>74</v>
      </c>
      <c r="AE155" t="s">
        <v>74</v>
      </c>
      <c r="AF155" t="s">
        <v>74</v>
      </c>
      <c r="AG155">
        <v>39</v>
      </c>
      <c r="AH155">
        <v>6</v>
      </c>
      <c r="AI155">
        <v>8</v>
      </c>
      <c r="AJ155">
        <v>1</v>
      </c>
      <c r="AK155">
        <v>11</v>
      </c>
      <c r="AL155" t="s">
        <v>2875</v>
      </c>
      <c r="AM155" t="s">
        <v>2876</v>
      </c>
      <c r="AN155" t="s">
        <v>2877</v>
      </c>
      <c r="AO155" t="s">
        <v>2878</v>
      </c>
      <c r="AP155" t="s">
        <v>2879</v>
      </c>
      <c r="AQ155" t="s">
        <v>74</v>
      </c>
      <c r="AR155" t="s">
        <v>2880</v>
      </c>
      <c r="AS155" t="s">
        <v>2881</v>
      </c>
      <c r="AT155" t="s">
        <v>2882</v>
      </c>
      <c r="AU155">
        <v>2019</v>
      </c>
      <c r="AV155">
        <v>7</v>
      </c>
      <c r="AW155">
        <v>2</v>
      </c>
      <c r="AX155" t="s">
        <v>74</v>
      </c>
      <c r="AY155" t="s">
        <v>74</v>
      </c>
      <c r="AZ155" t="s">
        <v>74</v>
      </c>
      <c r="BA155" t="s">
        <v>74</v>
      </c>
      <c r="BB155">
        <v>255</v>
      </c>
      <c r="BC155">
        <v>268</v>
      </c>
      <c r="BD155" t="s">
        <v>74</v>
      </c>
      <c r="BE155" t="s">
        <v>2883</v>
      </c>
      <c r="BF155" t="str">
        <f>HYPERLINK("http://dx.doi.org/10.20511/pyr2019.v7n2.280","http://dx.doi.org/10.20511/pyr2019.v7n2.280")</f>
        <v>http://dx.doi.org/10.20511/pyr2019.v7n2.280</v>
      </c>
      <c r="BG155" t="s">
        <v>74</v>
      </c>
      <c r="BH155" t="s">
        <v>74</v>
      </c>
      <c r="BI155">
        <v>14</v>
      </c>
      <c r="BJ155" t="s">
        <v>328</v>
      </c>
      <c r="BK155" t="s">
        <v>129</v>
      </c>
      <c r="BL155" t="s">
        <v>177</v>
      </c>
      <c r="BM155" t="s">
        <v>2884</v>
      </c>
      <c r="BN155" t="s">
        <v>74</v>
      </c>
      <c r="BO155" t="s">
        <v>2885</v>
      </c>
      <c r="BP155" t="s">
        <v>74</v>
      </c>
      <c r="BQ155" t="s">
        <v>74</v>
      </c>
      <c r="BR155" t="s">
        <v>102</v>
      </c>
      <c r="BS155" t="s">
        <v>2886</v>
      </c>
      <c r="BT155" t="str">
        <f>HYPERLINK("https%3A%2F%2Fwww.webofscience.com%2Fwos%2Fwoscc%2Ffull-record%2FWOS:000473164000010","View Full Record in Web of Science")</f>
        <v>View Full Record in Web of Science</v>
      </c>
    </row>
    <row r="156" spans="1:72" x14ac:dyDescent="0.25">
      <c r="A156" t="s">
        <v>72</v>
      </c>
      <c r="B156" t="s">
        <v>2887</v>
      </c>
      <c r="C156" t="s">
        <v>74</v>
      </c>
      <c r="D156" t="s">
        <v>74</v>
      </c>
      <c r="E156" t="s">
        <v>74</v>
      </c>
      <c r="F156" t="s">
        <v>2888</v>
      </c>
      <c r="G156" t="s">
        <v>74</v>
      </c>
      <c r="H156" t="s">
        <v>74</v>
      </c>
      <c r="I156" t="s">
        <v>2889</v>
      </c>
      <c r="J156" t="s">
        <v>77</v>
      </c>
      <c r="K156" t="s">
        <v>74</v>
      </c>
      <c r="L156" t="s">
        <v>74</v>
      </c>
      <c r="M156" t="s">
        <v>78</v>
      </c>
      <c r="N156" t="s">
        <v>79</v>
      </c>
      <c r="O156" t="s">
        <v>74</v>
      </c>
      <c r="P156" t="s">
        <v>74</v>
      </c>
      <c r="Q156" t="s">
        <v>74</v>
      </c>
      <c r="R156" t="s">
        <v>74</v>
      </c>
      <c r="S156" t="s">
        <v>74</v>
      </c>
      <c r="T156" t="s">
        <v>2890</v>
      </c>
      <c r="U156" t="s">
        <v>2891</v>
      </c>
      <c r="V156" t="s">
        <v>2892</v>
      </c>
      <c r="W156" t="s">
        <v>2893</v>
      </c>
      <c r="X156" t="s">
        <v>2894</v>
      </c>
      <c r="Y156" t="s">
        <v>2895</v>
      </c>
      <c r="Z156" t="s">
        <v>2896</v>
      </c>
      <c r="AA156" t="s">
        <v>2897</v>
      </c>
      <c r="AB156" t="s">
        <v>2898</v>
      </c>
      <c r="AC156" t="s">
        <v>74</v>
      </c>
      <c r="AD156" t="s">
        <v>74</v>
      </c>
      <c r="AE156" t="s">
        <v>74</v>
      </c>
      <c r="AF156" t="s">
        <v>74</v>
      </c>
      <c r="AG156">
        <v>76</v>
      </c>
      <c r="AH156">
        <v>5</v>
      </c>
      <c r="AI156">
        <v>5</v>
      </c>
      <c r="AJ156">
        <v>4</v>
      </c>
      <c r="AK156">
        <v>13</v>
      </c>
      <c r="AL156" t="s">
        <v>89</v>
      </c>
      <c r="AM156" t="s">
        <v>90</v>
      </c>
      <c r="AN156" t="s">
        <v>91</v>
      </c>
      <c r="AO156" t="s">
        <v>74</v>
      </c>
      <c r="AP156" t="s">
        <v>92</v>
      </c>
      <c r="AQ156" t="s">
        <v>74</v>
      </c>
      <c r="AR156" t="s">
        <v>93</v>
      </c>
      <c r="AS156" t="s">
        <v>94</v>
      </c>
      <c r="AT156" t="s">
        <v>2899</v>
      </c>
      <c r="AU156">
        <v>2019</v>
      </c>
      <c r="AV156">
        <v>11</v>
      </c>
      <c r="AW156">
        <v>6</v>
      </c>
      <c r="AX156" t="s">
        <v>74</v>
      </c>
      <c r="AY156" t="s">
        <v>74</v>
      </c>
      <c r="AZ156" t="s">
        <v>74</v>
      </c>
      <c r="BA156" t="s">
        <v>74</v>
      </c>
      <c r="BB156" t="s">
        <v>74</v>
      </c>
      <c r="BC156" t="s">
        <v>74</v>
      </c>
      <c r="BD156">
        <v>1639</v>
      </c>
      <c r="BE156" t="s">
        <v>2900</v>
      </c>
      <c r="BF156" t="str">
        <f>HYPERLINK("http://dx.doi.org/10.3390/su11061639","http://dx.doi.org/10.3390/su11061639")</f>
        <v>http://dx.doi.org/10.3390/su11061639</v>
      </c>
      <c r="BG156" t="s">
        <v>74</v>
      </c>
      <c r="BH156" t="s">
        <v>74</v>
      </c>
      <c r="BI156">
        <v>27</v>
      </c>
      <c r="BJ156" t="s">
        <v>97</v>
      </c>
      <c r="BK156" t="s">
        <v>98</v>
      </c>
      <c r="BL156" t="s">
        <v>99</v>
      </c>
      <c r="BM156" t="s">
        <v>2901</v>
      </c>
      <c r="BN156" t="s">
        <v>74</v>
      </c>
      <c r="BO156" t="s">
        <v>2902</v>
      </c>
      <c r="BP156" t="s">
        <v>74</v>
      </c>
      <c r="BQ156" t="s">
        <v>74</v>
      </c>
      <c r="BR156" t="s">
        <v>102</v>
      </c>
      <c r="BS156" t="s">
        <v>2903</v>
      </c>
      <c r="BT156" t="str">
        <f>HYPERLINK("https%3A%2F%2Fwww.webofscience.com%2Fwos%2Fwoscc%2Ffull-record%2FWOS:000464353500024","View Full Record in Web of Science")</f>
        <v>View Full Record in Web of Science</v>
      </c>
    </row>
    <row r="157" spans="1:72" x14ac:dyDescent="0.25">
      <c r="A157" t="s">
        <v>72</v>
      </c>
      <c r="B157" t="s">
        <v>2904</v>
      </c>
      <c r="C157" t="s">
        <v>74</v>
      </c>
      <c r="D157" t="s">
        <v>74</v>
      </c>
      <c r="E157" t="s">
        <v>74</v>
      </c>
      <c r="F157" t="s">
        <v>2905</v>
      </c>
      <c r="G157" t="s">
        <v>74</v>
      </c>
      <c r="H157" t="s">
        <v>74</v>
      </c>
      <c r="I157" t="s">
        <v>2906</v>
      </c>
      <c r="J157" t="s">
        <v>554</v>
      </c>
      <c r="K157" t="s">
        <v>74</v>
      </c>
      <c r="L157" t="s">
        <v>74</v>
      </c>
      <c r="M157" t="s">
        <v>78</v>
      </c>
      <c r="N157" t="s">
        <v>79</v>
      </c>
      <c r="O157" t="s">
        <v>74</v>
      </c>
      <c r="P157" t="s">
        <v>74</v>
      </c>
      <c r="Q157" t="s">
        <v>74</v>
      </c>
      <c r="R157" t="s">
        <v>74</v>
      </c>
      <c r="S157" t="s">
        <v>74</v>
      </c>
      <c r="T157" t="s">
        <v>2907</v>
      </c>
      <c r="U157" t="s">
        <v>2908</v>
      </c>
      <c r="V157" t="s">
        <v>2909</v>
      </c>
      <c r="W157" t="s">
        <v>2910</v>
      </c>
      <c r="X157" t="s">
        <v>287</v>
      </c>
      <c r="Y157" t="s">
        <v>2911</v>
      </c>
      <c r="Z157" t="s">
        <v>2912</v>
      </c>
      <c r="AA157" t="s">
        <v>2913</v>
      </c>
      <c r="AB157" t="s">
        <v>2914</v>
      </c>
      <c r="AC157" t="s">
        <v>74</v>
      </c>
      <c r="AD157" t="s">
        <v>74</v>
      </c>
      <c r="AE157" t="s">
        <v>74</v>
      </c>
      <c r="AF157" t="s">
        <v>74</v>
      </c>
      <c r="AG157">
        <v>25</v>
      </c>
      <c r="AH157">
        <v>22</v>
      </c>
      <c r="AI157">
        <v>22</v>
      </c>
      <c r="AJ157">
        <v>8</v>
      </c>
      <c r="AK157">
        <v>38</v>
      </c>
      <c r="AL157" t="s">
        <v>118</v>
      </c>
      <c r="AM157" t="s">
        <v>119</v>
      </c>
      <c r="AN157" t="s">
        <v>120</v>
      </c>
      <c r="AO157" t="s">
        <v>564</v>
      </c>
      <c r="AP157" t="s">
        <v>565</v>
      </c>
      <c r="AQ157" t="s">
        <v>74</v>
      </c>
      <c r="AR157" t="s">
        <v>566</v>
      </c>
      <c r="AS157" t="s">
        <v>567</v>
      </c>
      <c r="AT157" t="s">
        <v>2915</v>
      </c>
      <c r="AU157">
        <v>2019</v>
      </c>
      <c r="AV157">
        <v>20</v>
      </c>
      <c r="AW157">
        <v>3</v>
      </c>
      <c r="AX157" t="s">
        <v>74</v>
      </c>
      <c r="AY157" t="s">
        <v>74</v>
      </c>
      <c r="AZ157" t="s">
        <v>1406</v>
      </c>
      <c r="BA157" t="s">
        <v>74</v>
      </c>
      <c r="BB157">
        <v>410</v>
      </c>
      <c r="BC157">
        <v>422</v>
      </c>
      <c r="BD157" t="s">
        <v>74</v>
      </c>
      <c r="BE157" t="s">
        <v>2916</v>
      </c>
      <c r="BF157" t="str">
        <f>HYPERLINK("http://dx.doi.org/10.1108/IJSHE-01-2019-0036","http://dx.doi.org/10.1108/IJSHE-01-2019-0036")</f>
        <v>http://dx.doi.org/10.1108/IJSHE-01-2019-0036</v>
      </c>
      <c r="BG157" t="s">
        <v>74</v>
      </c>
      <c r="BH157" t="s">
        <v>74</v>
      </c>
      <c r="BI157">
        <v>13</v>
      </c>
      <c r="BJ157" t="s">
        <v>570</v>
      </c>
      <c r="BK157" t="s">
        <v>176</v>
      </c>
      <c r="BL157" t="s">
        <v>571</v>
      </c>
      <c r="BM157" t="s">
        <v>2917</v>
      </c>
      <c r="BN157" t="s">
        <v>74</v>
      </c>
      <c r="BO157" t="s">
        <v>74</v>
      </c>
      <c r="BP157" t="s">
        <v>74</v>
      </c>
      <c r="BQ157" t="s">
        <v>74</v>
      </c>
      <c r="BR157" t="s">
        <v>102</v>
      </c>
      <c r="BS157" t="s">
        <v>2918</v>
      </c>
      <c r="BT157" t="str">
        <f>HYPERLINK("https%3A%2F%2Fwww.webofscience.com%2Fwos%2Fwoscc%2Ffull-record%2FWOS:000474891400001","View Full Record in Web of Science")</f>
        <v>View Full Record in Web of Science</v>
      </c>
    </row>
    <row r="158" spans="1:72" x14ac:dyDescent="0.25">
      <c r="A158" t="s">
        <v>72</v>
      </c>
      <c r="B158" t="s">
        <v>2919</v>
      </c>
      <c r="C158" t="s">
        <v>74</v>
      </c>
      <c r="D158" t="s">
        <v>74</v>
      </c>
      <c r="E158" t="s">
        <v>74</v>
      </c>
      <c r="F158" t="s">
        <v>2920</v>
      </c>
      <c r="G158" t="s">
        <v>74</v>
      </c>
      <c r="H158" t="s">
        <v>74</v>
      </c>
      <c r="I158" t="s">
        <v>2921</v>
      </c>
      <c r="J158" t="s">
        <v>367</v>
      </c>
      <c r="K158" t="s">
        <v>74</v>
      </c>
      <c r="L158" t="s">
        <v>74</v>
      </c>
      <c r="M158" t="s">
        <v>78</v>
      </c>
      <c r="N158" t="s">
        <v>79</v>
      </c>
      <c r="O158" t="s">
        <v>74</v>
      </c>
      <c r="P158" t="s">
        <v>74</v>
      </c>
      <c r="Q158" t="s">
        <v>74</v>
      </c>
      <c r="R158" t="s">
        <v>74</v>
      </c>
      <c r="S158" t="s">
        <v>74</v>
      </c>
      <c r="T158" t="s">
        <v>2922</v>
      </c>
      <c r="U158" t="s">
        <v>2923</v>
      </c>
      <c r="V158" t="s">
        <v>2924</v>
      </c>
      <c r="W158" t="s">
        <v>2925</v>
      </c>
      <c r="X158" t="s">
        <v>2926</v>
      </c>
      <c r="Y158" t="s">
        <v>2927</v>
      </c>
      <c r="Z158" t="s">
        <v>2928</v>
      </c>
      <c r="AA158" t="s">
        <v>2929</v>
      </c>
      <c r="AB158" t="s">
        <v>2930</v>
      </c>
      <c r="AC158" t="s">
        <v>74</v>
      </c>
      <c r="AD158" t="s">
        <v>74</v>
      </c>
      <c r="AE158" t="s">
        <v>74</v>
      </c>
      <c r="AF158" t="s">
        <v>74</v>
      </c>
      <c r="AG158">
        <v>54</v>
      </c>
      <c r="AH158">
        <v>1</v>
      </c>
      <c r="AI158">
        <v>1</v>
      </c>
      <c r="AJ158">
        <v>0</v>
      </c>
      <c r="AK158">
        <v>22</v>
      </c>
      <c r="AL158" t="s">
        <v>374</v>
      </c>
      <c r="AM158" t="s">
        <v>375</v>
      </c>
      <c r="AN158" t="s">
        <v>376</v>
      </c>
      <c r="AO158" t="s">
        <v>377</v>
      </c>
      <c r="AP158" t="s">
        <v>378</v>
      </c>
      <c r="AQ158" t="s">
        <v>74</v>
      </c>
      <c r="AR158" t="s">
        <v>379</v>
      </c>
      <c r="AS158" t="s">
        <v>380</v>
      </c>
      <c r="AT158" t="s">
        <v>381</v>
      </c>
      <c r="AU158">
        <v>2019</v>
      </c>
      <c r="AV158">
        <v>11</v>
      </c>
      <c r="AW158">
        <v>1</v>
      </c>
      <c r="AX158" t="s">
        <v>74</v>
      </c>
      <c r="AY158" t="s">
        <v>74</v>
      </c>
      <c r="AZ158" t="s">
        <v>74</v>
      </c>
      <c r="BA158" t="s">
        <v>74</v>
      </c>
      <c r="BB158">
        <v>14</v>
      </c>
      <c r="BC158">
        <v>30</v>
      </c>
      <c r="BD158" t="s">
        <v>74</v>
      </c>
      <c r="BE158" t="s">
        <v>2931</v>
      </c>
      <c r="BF158" t="str">
        <f>HYPERLINK("http://dx.doi.org/10.18662/rrem/93","http://dx.doi.org/10.18662/rrem/93")</f>
        <v>http://dx.doi.org/10.18662/rrem/93</v>
      </c>
      <c r="BG158" t="s">
        <v>74</v>
      </c>
      <c r="BH158" t="s">
        <v>74</v>
      </c>
      <c r="BI158">
        <v>18</v>
      </c>
      <c r="BJ158" t="s">
        <v>128</v>
      </c>
      <c r="BK158" t="s">
        <v>129</v>
      </c>
      <c r="BL158" t="s">
        <v>128</v>
      </c>
      <c r="BM158" t="s">
        <v>2932</v>
      </c>
      <c r="BN158" t="s">
        <v>74</v>
      </c>
      <c r="BO158" t="s">
        <v>384</v>
      </c>
      <c r="BP158" t="s">
        <v>74</v>
      </c>
      <c r="BQ158" t="s">
        <v>74</v>
      </c>
      <c r="BR158" t="s">
        <v>102</v>
      </c>
      <c r="BS158" t="s">
        <v>2933</v>
      </c>
      <c r="BT158" t="str">
        <f>HYPERLINK("https%3A%2F%2Fwww.webofscience.com%2Fwos%2Fwoscc%2Ffull-record%2FWOS:000460769100002","View Full Record in Web of Science")</f>
        <v>View Full Record in Web of Science</v>
      </c>
    </row>
    <row r="159" spans="1:72" x14ac:dyDescent="0.25">
      <c r="A159" t="s">
        <v>72</v>
      </c>
      <c r="B159" t="s">
        <v>2934</v>
      </c>
      <c r="C159" t="s">
        <v>74</v>
      </c>
      <c r="D159" t="s">
        <v>74</v>
      </c>
      <c r="E159" t="s">
        <v>74</v>
      </c>
      <c r="F159" t="s">
        <v>2935</v>
      </c>
      <c r="G159" t="s">
        <v>74</v>
      </c>
      <c r="H159" t="s">
        <v>74</v>
      </c>
      <c r="I159" t="s">
        <v>2936</v>
      </c>
      <c r="J159" t="s">
        <v>77</v>
      </c>
      <c r="K159" t="s">
        <v>74</v>
      </c>
      <c r="L159" t="s">
        <v>74</v>
      </c>
      <c r="M159" t="s">
        <v>78</v>
      </c>
      <c r="N159" t="s">
        <v>79</v>
      </c>
      <c r="O159" t="s">
        <v>74</v>
      </c>
      <c r="P159" t="s">
        <v>74</v>
      </c>
      <c r="Q159" t="s">
        <v>74</v>
      </c>
      <c r="R159" t="s">
        <v>74</v>
      </c>
      <c r="S159" t="s">
        <v>74</v>
      </c>
      <c r="T159" t="s">
        <v>2937</v>
      </c>
      <c r="U159" t="s">
        <v>2938</v>
      </c>
      <c r="V159" t="s">
        <v>2939</v>
      </c>
      <c r="W159" t="s">
        <v>2940</v>
      </c>
      <c r="X159" t="s">
        <v>268</v>
      </c>
      <c r="Y159" t="s">
        <v>2941</v>
      </c>
      <c r="Z159" t="s">
        <v>2942</v>
      </c>
      <c r="AA159" t="s">
        <v>2943</v>
      </c>
      <c r="AB159" t="s">
        <v>2944</v>
      </c>
      <c r="AC159" t="s">
        <v>2945</v>
      </c>
      <c r="AD159" t="s">
        <v>2946</v>
      </c>
      <c r="AE159" t="s">
        <v>2947</v>
      </c>
      <c r="AF159" t="s">
        <v>74</v>
      </c>
      <c r="AG159">
        <v>135</v>
      </c>
      <c r="AH159">
        <v>99</v>
      </c>
      <c r="AI159">
        <v>102</v>
      </c>
      <c r="AJ159">
        <v>12</v>
      </c>
      <c r="AK159">
        <v>70</v>
      </c>
      <c r="AL159" t="s">
        <v>89</v>
      </c>
      <c r="AM159" t="s">
        <v>90</v>
      </c>
      <c r="AN159" t="s">
        <v>91</v>
      </c>
      <c r="AO159" t="s">
        <v>74</v>
      </c>
      <c r="AP159" t="s">
        <v>92</v>
      </c>
      <c r="AQ159" t="s">
        <v>74</v>
      </c>
      <c r="AR159" t="s">
        <v>93</v>
      </c>
      <c r="AS159" t="s">
        <v>94</v>
      </c>
      <c r="AT159" t="s">
        <v>2948</v>
      </c>
      <c r="AU159">
        <v>2019</v>
      </c>
      <c r="AV159">
        <v>11</v>
      </c>
      <c r="AW159">
        <v>4</v>
      </c>
      <c r="AX159" t="s">
        <v>74</v>
      </c>
      <c r="AY159" t="s">
        <v>74</v>
      </c>
      <c r="AZ159" t="s">
        <v>74</v>
      </c>
      <c r="BA159" t="s">
        <v>74</v>
      </c>
      <c r="BB159" t="s">
        <v>74</v>
      </c>
      <c r="BC159" t="s">
        <v>74</v>
      </c>
      <c r="BD159">
        <v>1192</v>
      </c>
      <c r="BE159" t="s">
        <v>2949</v>
      </c>
      <c r="BF159" t="str">
        <f>HYPERLINK("http://dx.doi.org/10.3390/su11041192","http://dx.doi.org/10.3390/su11041192")</f>
        <v>http://dx.doi.org/10.3390/su11041192</v>
      </c>
      <c r="BG159" t="s">
        <v>74</v>
      </c>
      <c r="BH159" t="s">
        <v>74</v>
      </c>
      <c r="BI159">
        <v>34</v>
      </c>
      <c r="BJ159" t="s">
        <v>97</v>
      </c>
      <c r="BK159" t="s">
        <v>98</v>
      </c>
      <c r="BL159" t="s">
        <v>99</v>
      </c>
      <c r="BM159" t="s">
        <v>2950</v>
      </c>
      <c r="BN159" t="s">
        <v>74</v>
      </c>
      <c r="BO159" t="s">
        <v>258</v>
      </c>
      <c r="BP159" t="s">
        <v>74</v>
      </c>
      <c r="BQ159" t="s">
        <v>74</v>
      </c>
      <c r="BR159" t="s">
        <v>102</v>
      </c>
      <c r="BS159" t="s">
        <v>2951</v>
      </c>
      <c r="BT159" t="str">
        <f>HYPERLINK("https%3A%2F%2Fwww.webofscience.com%2Fwos%2Fwoscc%2Ffull-record%2FWOS:000460819100252","View Full Record in Web of Science")</f>
        <v>View Full Record in Web of Science</v>
      </c>
    </row>
    <row r="160" spans="1:72" x14ac:dyDescent="0.25">
      <c r="A160" t="s">
        <v>72</v>
      </c>
      <c r="B160" t="s">
        <v>2952</v>
      </c>
      <c r="C160" t="s">
        <v>74</v>
      </c>
      <c r="D160" t="s">
        <v>74</v>
      </c>
      <c r="E160" t="s">
        <v>74</v>
      </c>
      <c r="F160" t="s">
        <v>2953</v>
      </c>
      <c r="G160" t="s">
        <v>74</v>
      </c>
      <c r="H160" t="s">
        <v>74</v>
      </c>
      <c r="I160" t="s">
        <v>2954</v>
      </c>
      <c r="J160" t="s">
        <v>1532</v>
      </c>
      <c r="K160" t="s">
        <v>74</v>
      </c>
      <c r="L160" t="s">
        <v>74</v>
      </c>
      <c r="M160" t="s">
        <v>78</v>
      </c>
      <c r="N160" t="s">
        <v>79</v>
      </c>
      <c r="O160" t="s">
        <v>74</v>
      </c>
      <c r="P160" t="s">
        <v>74</v>
      </c>
      <c r="Q160" t="s">
        <v>74</v>
      </c>
      <c r="R160" t="s">
        <v>74</v>
      </c>
      <c r="S160" t="s">
        <v>74</v>
      </c>
      <c r="T160" t="s">
        <v>2955</v>
      </c>
      <c r="U160" t="s">
        <v>2956</v>
      </c>
      <c r="V160" t="s">
        <v>2957</v>
      </c>
      <c r="W160" t="s">
        <v>2958</v>
      </c>
      <c r="X160" t="s">
        <v>2959</v>
      </c>
      <c r="Y160" t="s">
        <v>2960</v>
      </c>
      <c r="Z160" t="s">
        <v>74</v>
      </c>
      <c r="AA160" t="s">
        <v>2961</v>
      </c>
      <c r="AB160" t="s">
        <v>2962</v>
      </c>
      <c r="AC160" t="s">
        <v>74</v>
      </c>
      <c r="AD160" t="s">
        <v>74</v>
      </c>
      <c r="AE160" t="s">
        <v>74</v>
      </c>
      <c r="AF160" t="s">
        <v>74</v>
      </c>
      <c r="AG160">
        <v>65</v>
      </c>
      <c r="AH160">
        <v>4</v>
      </c>
      <c r="AI160">
        <v>4</v>
      </c>
      <c r="AJ160">
        <v>1</v>
      </c>
      <c r="AK160">
        <v>6</v>
      </c>
      <c r="AL160" t="s">
        <v>409</v>
      </c>
      <c r="AM160" t="s">
        <v>410</v>
      </c>
      <c r="AN160" t="s">
        <v>411</v>
      </c>
      <c r="AO160" t="s">
        <v>1544</v>
      </c>
      <c r="AP160" t="s">
        <v>1545</v>
      </c>
      <c r="AQ160" t="s">
        <v>74</v>
      </c>
      <c r="AR160" t="s">
        <v>1546</v>
      </c>
      <c r="AS160" t="s">
        <v>1547</v>
      </c>
      <c r="AT160" t="s">
        <v>415</v>
      </c>
      <c r="AU160">
        <v>2019</v>
      </c>
      <c r="AV160">
        <v>33</v>
      </c>
      <c r="AW160">
        <v>1</v>
      </c>
      <c r="AX160" t="s">
        <v>74</v>
      </c>
      <c r="AY160" t="s">
        <v>74</v>
      </c>
      <c r="AZ160" t="s">
        <v>74</v>
      </c>
      <c r="BA160" t="s">
        <v>74</v>
      </c>
      <c r="BB160">
        <v>157</v>
      </c>
      <c r="BC160">
        <v>175</v>
      </c>
      <c r="BD160" t="s">
        <v>74</v>
      </c>
      <c r="BE160" t="s">
        <v>2963</v>
      </c>
      <c r="BF160" t="str">
        <f>HYPERLINK("http://dx.doi.org/10.1177/0888325418777059","http://dx.doi.org/10.1177/0888325418777059")</f>
        <v>http://dx.doi.org/10.1177/0888325418777059</v>
      </c>
      <c r="BG160" t="s">
        <v>74</v>
      </c>
      <c r="BH160" t="s">
        <v>74</v>
      </c>
      <c r="BI160">
        <v>19</v>
      </c>
      <c r="BJ160" t="s">
        <v>1549</v>
      </c>
      <c r="BK160" t="s">
        <v>176</v>
      </c>
      <c r="BL160" t="s">
        <v>1550</v>
      </c>
      <c r="BM160" t="s">
        <v>2964</v>
      </c>
      <c r="BN160" t="s">
        <v>74</v>
      </c>
      <c r="BO160" t="s">
        <v>1485</v>
      </c>
      <c r="BP160" t="s">
        <v>74</v>
      </c>
      <c r="BQ160" t="s">
        <v>74</v>
      </c>
      <c r="BR160" t="s">
        <v>102</v>
      </c>
      <c r="BS160" t="s">
        <v>2965</v>
      </c>
      <c r="BT160" t="str">
        <f>HYPERLINK("https%3A%2F%2Fwww.webofscience.com%2Fwos%2Fwoscc%2Ffull-record%2FWOS:000456439100008","View Full Record in Web of Science")</f>
        <v>View Full Record in Web of Science</v>
      </c>
    </row>
    <row r="161" spans="1:72" x14ac:dyDescent="0.25">
      <c r="A161" t="s">
        <v>72</v>
      </c>
      <c r="B161" t="s">
        <v>2966</v>
      </c>
      <c r="C161" t="s">
        <v>74</v>
      </c>
      <c r="D161" t="s">
        <v>74</v>
      </c>
      <c r="E161" t="s">
        <v>74</v>
      </c>
      <c r="F161" t="s">
        <v>2967</v>
      </c>
      <c r="G161" t="s">
        <v>74</v>
      </c>
      <c r="H161" t="s">
        <v>74</v>
      </c>
      <c r="I161" t="s">
        <v>2968</v>
      </c>
      <c r="J161" t="s">
        <v>2969</v>
      </c>
      <c r="K161" t="s">
        <v>74</v>
      </c>
      <c r="L161" t="s">
        <v>74</v>
      </c>
      <c r="M161" t="s">
        <v>78</v>
      </c>
      <c r="N161" t="s">
        <v>79</v>
      </c>
      <c r="O161" t="s">
        <v>74</v>
      </c>
      <c r="P161" t="s">
        <v>74</v>
      </c>
      <c r="Q161" t="s">
        <v>74</v>
      </c>
      <c r="R161" t="s">
        <v>74</v>
      </c>
      <c r="S161" t="s">
        <v>74</v>
      </c>
      <c r="T161" t="s">
        <v>2970</v>
      </c>
      <c r="U161" t="s">
        <v>2971</v>
      </c>
      <c r="V161" t="s">
        <v>2972</v>
      </c>
      <c r="W161" t="s">
        <v>2973</v>
      </c>
      <c r="X161" t="s">
        <v>2974</v>
      </c>
      <c r="Y161" t="s">
        <v>2975</v>
      </c>
      <c r="Z161" t="s">
        <v>2976</v>
      </c>
      <c r="AA161" t="s">
        <v>2977</v>
      </c>
      <c r="AB161" t="s">
        <v>2978</v>
      </c>
      <c r="AC161" t="s">
        <v>74</v>
      </c>
      <c r="AD161" t="s">
        <v>74</v>
      </c>
      <c r="AE161" t="s">
        <v>74</v>
      </c>
      <c r="AF161" t="s">
        <v>74</v>
      </c>
      <c r="AG161">
        <v>32</v>
      </c>
      <c r="AH161">
        <v>2</v>
      </c>
      <c r="AI161">
        <v>2</v>
      </c>
      <c r="AJ161">
        <v>1</v>
      </c>
      <c r="AK161">
        <v>9</v>
      </c>
      <c r="AL161" t="s">
        <v>2979</v>
      </c>
      <c r="AM161" t="s">
        <v>2980</v>
      </c>
      <c r="AN161" t="s">
        <v>2981</v>
      </c>
      <c r="AO161" t="s">
        <v>2982</v>
      </c>
      <c r="AP161" t="s">
        <v>2983</v>
      </c>
      <c r="AQ161" t="s">
        <v>74</v>
      </c>
      <c r="AR161" t="s">
        <v>2984</v>
      </c>
      <c r="AS161" t="s">
        <v>2985</v>
      </c>
      <c r="AT161" t="s">
        <v>74</v>
      </c>
      <c r="AU161">
        <v>2019</v>
      </c>
      <c r="AV161">
        <v>23</v>
      </c>
      <c r="AW161">
        <v>4</v>
      </c>
      <c r="AX161" t="s">
        <v>74</v>
      </c>
      <c r="AY161" t="s">
        <v>74</v>
      </c>
      <c r="AZ161" t="s">
        <v>74</v>
      </c>
      <c r="BA161" t="s">
        <v>74</v>
      </c>
      <c r="BB161">
        <v>172</v>
      </c>
      <c r="BC161">
        <v>178</v>
      </c>
      <c r="BD161" t="s">
        <v>74</v>
      </c>
      <c r="BE161" t="s">
        <v>2986</v>
      </c>
      <c r="BF161" t="str">
        <f>HYPERLINK("http://dx.doi.org/10.15561/20755279.2019.0402","http://dx.doi.org/10.15561/20755279.2019.0402")</f>
        <v>http://dx.doi.org/10.15561/20755279.2019.0402</v>
      </c>
      <c r="BG161" t="s">
        <v>74</v>
      </c>
      <c r="BH161" t="s">
        <v>74</v>
      </c>
      <c r="BI161">
        <v>7</v>
      </c>
      <c r="BJ161" t="s">
        <v>128</v>
      </c>
      <c r="BK161" t="s">
        <v>129</v>
      </c>
      <c r="BL161" t="s">
        <v>128</v>
      </c>
      <c r="BM161" t="s">
        <v>2987</v>
      </c>
      <c r="BN161" t="s">
        <v>74</v>
      </c>
      <c r="BO161" t="s">
        <v>2988</v>
      </c>
      <c r="BP161" t="s">
        <v>74</v>
      </c>
      <c r="BQ161" t="s">
        <v>74</v>
      </c>
      <c r="BR161" t="s">
        <v>102</v>
      </c>
      <c r="BS161" t="s">
        <v>2989</v>
      </c>
      <c r="BT161" t="str">
        <f>HYPERLINK("https%3A%2F%2Fwww.webofscience.com%2Fwos%2Fwoscc%2Ffull-record%2FWOS:000482196200002","View Full Record in Web of Science")</f>
        <v>View Full Record in Web of Science</v>
      </c>
    </row>
    <row r="162" spans="1:72" x14ac:dyDescent="0.25">
      <c r="A162" t="s">
        <v>72</v>
      </c>
      <c r="B162" t="s">
        <v>2990</v>
      </c>
      <c r="C162" t="s">
        <v>74</v>
      </c>
      <c r="D162" t="s">
        <v>74</v>
      </c>
      <c r="E162" t="s">
        <v>74</v>
      </c>
      <c r="F162" t="s">
        <v>2991</v>
      </c>
      <c r="G162" t="s">
        <v>74</v>
      </c>
      <c r="H162" t="s">
        <v>74</v>
      </c>
      <c r="I162" t="s">
        <v>2992</v>
      </c>
      <c r="J162" t="s">
        <v>2993</v>
      </c>
      <c r="K162" t="s">
        <v>74</v>
      </c>
      <c r="L162" t="s">
        <v>74</v>
      </c>
      <c r="M162" t="s">
        <v>78</v>
      </c>
      <c r="N162" t="s">
        <v>79</v>
      </c>
      <c r="O162" t="s">
        <v>74</v>
      </c>
      <c r="P162" t="s">
        <v>74</v>
      </c>
      <c r="Q162" t="s">
        <v>74</v>
      </c>
      <c r="R162" t="s">
        <v>74</v>
      </c>
      <c r="S162" t="s">
        <v>74</v>
      </c>
      <c r="T162" t="s">
        <v>2994</v>
      </c>
      <c r="U162" t="s">
        <v>74</v>
      </c>
      <c r="V162" t="s">
        <v>2995</v>
      </c>
      <c r="W162" t="s">
        <v>2996</v>
      </c>
      <c r="X162" t="s">
        <v>2997</v>
      </c>
      <c r="Y162" t="s">
        <v>2998</v>
      </c>
      <c r="Z162" t="s">
        <v>2999</v>
      </c>
      <c r="AA162" t="s">
        <v>3000</v>
      </c>
      <c r="AB162" t="s">
        <v>3001</v>
      </c>
      <c r="AC162" t="s">
        <v>74</v>
      </c>
      <c r="AD162" t="s">
        <v>74</v>
      </c>
      <c r="AE162" t="s">
        <v>74</v>
      </c>
      <c r="AF162" t="s">
        <v>74</v>
      </c>
      <c r="AG162">
        <v>10</v>
      </c>
      <c r="AH162">
        <v>0</v>
      </c>
      <c r="AI162">
        <v>0</v>
      </c>
      <c r="AJ162">
        <v>0</v>
      </c>
      <c r="AK162">
        <v>2</v>
      </c>
      <c r="AL162" t="s">
        <v>3002</v>
      </c>
      <c r="AM162" t="s">
        <v>2496</v>
      </c>
      <c r="AN162" t="s">
        <v>3003</v>
      </c>
      <c r="AO162" t="s">
        <v>74</v>
      </c>
      <c r="AP162" t="s">
        <v>3004</v>
      </c>
      <c r="AQ162" t="s">
        <v>74</v>
      </c>
      <c r="AR162" t="s">
        <v>3005</v>
      </c>
      <c r="AS162" t="s">
        <v>3006</v>
      </c>
      <c r="AT162" t="s">
        <v>74</v>
      </c>
      <c r="AU162">
        <v>2019</v>
      </c>
      <c r="AV162">
        <v>13</v>
      </c>
      <c r="AW162">
        <v>2</v>
      </c>
      <c r="AX162" t="s">
        <v>74</v>
      </c>
      <c r="AY162" t="s">
        <v>74</v>
      </c>
      <c r="AZ162" t="s">
        <v>74</v>
      </c>
      <c r="BA162" t="s">
        <v>74</v>
      </c>
      <c r="BB162">
        <v>23</v>
      </c>
      <c r="BC162">
        <v>35</v>
      </c>
      <c r="BD162" t="s">
        <v>74</v>
      </c>
      <c r="BE162" t="s">
        <v>74</v>
      </c>
      <c r="BF162" t="s">
        <v>74</v>
      </c>
      <c r="BG162" t="s">
        <v>74</v>
      </c>
      <c r="BH162" t="s">
        <v>74</v>
      </c>
      <c r="BI162">
        <v>7</v>
      </c>
      <c r="BJ162" t="s">
        <v>3007</v>
      </c>
      <c r="BK162" t="s">
        <v>129</v>
      </c>
      <c r="BL162" t="s">
        <v>3007</v>
      </c>
      <c r="BM162" t="s">
        <v>3008</v>
      </c>
      <c r="BN162" t="s">
        <v>74</v>
      </c>
      <c r="BO162" t="s">
        <v>74</v>
      </c>
      <c r="BP162" t="s">
        <v>74</v>
      </c>
      <c r="BQ162" t="s">
        <v>74</v>
      </c>
      <c r="BR162" t="s">
        <v>102</v>
      </c>
      <c r="BS162" t="s">
        <v>3009</v>
      </c>
      <c r="BT162" t="str">
        <f>HYPERLINK("https%3A%2F%2Fwww.webofscience.com%2Fwos%2Fwoscc%2Ffull-record%2FWOS:000500933200003","View Full Record in Web of Science")</f>
        <v>View Full Record in Web of Science</v>
      </c>
    </row>
    <row r="163" spans="1:72" x14ac:dyDescent="0.25">
      <c r="A163" t="s">
        <v>72</v>
      </c>
      <c r="B163" t="s">
        <v>3010</v>
      </c>
      <c r="C163" t="s">
        <v>74</v>
      </c>
      <c r="D163" t="s">
        <v>74</v>
      </c>
      <c r="E163" t="s">
        <v>74</v>
      </c>
      <c r="F163" t="s">
        <v>3011</v>
      </c>
      <c r="G163" t="s">
        <v>74</v>
      </c>
      <c r="H163" t="s">
        <v>74</v>
      </c>
      <c r="I163" t="s">
        <v>3012</v>
      </c>
      <c r="J163" t="s">
        <v>3013</v>
      </c>
      <c r="K163" t="s">
        <v>74</v>
      </c>
      <c r="L163" t="s">
        <v>74</v>
      </c>
      <c r="M163" t="s">
        <v>78</v>
      </c>
      <c r="N163" t="s">
        <v>79</v>
      </c>
      <c r="O163" t="s">
        <v>74</v>
      </c>
      <c r="P163" t="s">
        <v>74</v>
      </c>
      <c r="Q163" t="s">
        <v>74</v>
      </c>
      <c r="R163" t="s">
        <v>74</v>
      </c>
      <c r="S163" t="s">
        <v>74</v>
      </c>
      <c r="T163" t="s">
        <v>3014</v>
      </c>
      <c r="U163" t="s">
        <v>3015</v>
      </c>
      <c r="V163" t="s">
        <v>3016</v>
      </c>
      <c r="W163" t="s">
        <v>3017</v>
      </c>
      <c r="X163" t="s">
        <v>1674</v>
      </c>
      <c r="Y163" t="s">
        <v>3018</v>
      </c>
      <c r="Z163" t="s">
        <v>3019</v>
      </c>
      <c r="AA163" t="s">
        <v>3020</v>
      </c>
      <c r="AB163" t="s">
        <v>74</v>
      </c>
      <c r="AC163" t="s">
        <v>74</v>
      </c>
      <c r="AD163" t="s">
        <v>74</v>
      </c>
      <c r="AE163" t="s">
        <v>74</v>
      </c>
      <c r="AF163" t="s">
        <v>74</v>
      </c>
      <c r="AG163">
        <v>64</v>
      </c>
      <c r="AH163">
        <v>5</v>
      </c>
      <c r="AI163">
        <v>5</v>
      </c>
      <c r="AJ163">
        <v>2</v>
      </c>
      <c r="AK163">
        <v>7</v>
      </c>
      <c r="AL163" t="s">
        <v>3021</v>
      </c>
      <c r="AM163" t="s">
        <v>3022</v>
      </c>
      <c r="AN163" t="s">
        <v>3023</v>
      </c>
      <c r="AO163" t="s">
        <v>3024</v>
      </c>
      <c r="AP163" t="s">
        <v>3025</v>
      </c>
      <c r="AQ163" t="s">
        <v>74</v>
      </c>
      <c r="AR163" t="s">
        <v>3026</v>
      </c>
      <c r="AS163" t="s">
        <v>3027</v>
      </c>
      <c r="AT163" t="s">
        <v>74</v>
      </c>
      <c r="AU163">
        <v>2019</v>
      </c>
      <c r="AV163">
        <v>12</v>
      </c>
      <c r="AW163">
        <v>1</v>
      </c>
      <c r="AX163" t="s">
        <v>74</v>
      </c>
      <c r="AY163" t="s">
        <v>74</v>
      </c>
      <c r="AZ163" t="s">
        <v>1406</v>
      </c>
      <c r="BA163" t="s">
        <v>74</v>
      </c>
      <c r="BB163">
        <v>22</v>
      </c>
      <c r="BC163">
        <v>42</v>
      </c>
      <c r="BD163" t="s">
        <v>74</v>
      </c>
      <c r="BE163" t="s">
        <v>3028</v>
      </c>
      <c r="BF163" t="str">
        <f>HYPERLINK("http://dx.doi.org/10.1285/i20356609v12i1p22","http://dx.doi.org/10.1285/i20356609v12i1p22")</f>
        <v>http://dx.doi.org/10.1285/i20356609v12i1p22</v>
      </c>
      <c r="BG163" t="s">
        <v>74</v>
      </c>
      <c r="BH163" t="s">
        <v>74</v>
      </c>
      <c r="BI163">
        <v>21</v>
      </c>
      <c r="BJ163" t="s">
        <v>1409</v>
      </c>
      <c r="BK163" t="s">
        <v>129</v>
      </c>
      <c r="BL163" t="s">
        <v>1410</v>
      </c>
      <c r="BM163" t="s">
        <v>3029</v>
      </c>
      <c r="BN163" t="s">
        <v>74</v>
      </c>
      <c r="BO163" t="s">
        <v>74</v>
      </c>
      <c r="BP163" t="s">
        <v>74</v>
      </c>
      <c r="BQ163" t="s">
        <v>74</v>
      </c>
      <c r="BR163" t="s">
        <v>102</v>
      </c>
      <c r="BS163" t="s">
        <v>3030</v>
      </c>
      <c r="BT163" t="str">
        <f>HYPERLINK("https%3A%2F%2Fwww.webofscience.com%2Fwos%2Fwoscc%2Ffull-record%2FWOS:000473353800002","View Full Record in Web of Science")</f>
        <v>View Full Record in Web of Science</v>
      </c>
    </row>
    <row r="164" spans="1:72" x14ac:dyDescent="0.25">
      <c r="A164" t="s">
        <v>72</v>
      </c>
      <c r="B164" t="s">
        <v>3031</v>
      </c>
      <c r="C164" t="s">
        <v>74</v>
      </c>
      <c r="D164" t="s">
        <v>74</v>
      </c>
      <c r="E164" t="s">
        <v>74</v>
      </c>
      <c r="F164" t="s">
        <v>3032</v>
      </c>
      <c r="G164" t="s">
        <v>74</v>
      </c>
      <c r="H164" t="s">
        <v>74</v>
      </c>
      <c r="I164" t="s">
        <v>3033</v>
      </c>
      <c r="J164" t="s">
        <v>1867</v>
      </c>
      <c r="K164" t="s">
        <v>74</v>
      </c>
      <c r="L164" t="s">
        <v>74</v>
      </c>
      <c r="M164" t="s">
        <v>78</v>
      </c>
      <c r="N164" t="s">
        <v>79</v>
      </c>
      <c r="O164" t="s">
        <v>74</v>
      </c>
      <c r="P164" t="s">
        <v>74</v>
      </c>
      <c r="Q164" t="s">
        <v>74</v>
      </c>
      <c r="R164" t="s">
        <v>74</v>
      </c>
      <c r="S164" t="s">
        <v>74</v>
      </c>
      <c r="T164" t="s">
        <v>3034</v>
      </c>
      <c r="U164" t="s">
        <v>74</v>
      </c>
      <c r="V164" t="s">
        <v>3035</v>
      </c>
      <c r="W164" t="s">
        <v>3036</v>
      </c>
      <c r="X164" t="s">
        <v>74</v>
      </c>
      <c r="Y164" t="s">
        <v>3037</v>
      </c>
      <c r="Z164" t="s">
        <v>3038</v>
      </c>
      <c r="AA164" t="s">
        <v>74</v>
      </c>
      <c r="AB164" t="s">
        <v>74</v>
      </c>
      <c r="AC164" t="s">
        <v>74</v>
      </c>
      <c r="AD164" t="s">
        <v>74</v>
      </c>
      <c r="AE164" t="s">
        <v>74</v>
      </c>
      <c r="AF164" t="s">
        <v>74</v>
      </c>
      <c r="AG164">
        <v>0</v>
      </c>
      <c r="AH164">
        <v>0</v>
      </c>
      <c r="AI164">
        <v>0</v>
      </c>
      <c r="AJ164">
        <v>0</v>
      </c>
      <c r="AK164">
        <v>0</v>
      </c>
      <c r="AL164" t="s">
        <v>1874</v>
      </c>
      <c r="AM164" t="s">
        <v>1875</v>
      </c>
      <c r="AN164" t="s">
        <v>1876</v>
      </c>
      <c r="AO164" t="s">
        <v>1877</v>
      </c>
      <c r="AP164" t="s">
        <v>1878</v>
      </c>
      <c r="AQ164" t="s">
        <v>74</v>
      </c>
      <c r="AR164" t="s">
        <v>1879</v>
      </c>
      <c r="AS164" t="s">
        <v>1880</v>
      </c>
      <c r="AT164" t="s">
        <v>74</v>
      </c>
      <c r="AU164">
        <v>2019</v>
      </c>
      <c r="AV164">
        <v>91</v>
      </c>
      <c r="AW164">
        <v>3</v>
      </c>
      <c r="AX164" t="s">
        <v>74</v>
      </c>
      <c r="AY164" t="s">
        <v>74</v>
      </c>
      <c r="AZ164" t="s">
        <v>74</v>
      </c>
      <c r="BA164" t="s">
        <v>74</v>
      </c>
      <c r="BB164">
        <v>429</v>
      </c>
      <c r="BC164">
        <v>435</v>
      </c>
      <c r="BD164" t="s">
        <v>74</v>
      </c>
      <c r="BE164" t="s">
        <v>74</v>
      </c>
      <c r="BF164" t="s">
        <v>74</v>
      </c>
      <c r="BG164" t="s">
        <v>74</v>
      </c>
      <c r="BH164" t="s">
        <v>74</v>
      </c>
      <c r="BI164">
        <v>7</v>
      </c>
      <c r="BJ164" t="s">
        <v>128</v>
      </c>
      <c r="BK164" t="s">
        <v>129</v>
      </c>
      <c r="BL164" t="s">
        <v>128</v>
      </c>
      <c r="BM164" t="s">
        <v>3039</v>
      </c>
      <c r="BN164" t="s">
        <v>74</v>
      </c>
      <c r="BO164" t="s">
        <v>74</v>
      </c>
      <c r="BP164" t="s">
        <v>74</v>
      </c>
      <c r="BQ164" t="s">
        <v>74</v>
      </c>
      <c r="BR164" t="s">
        <v>102</v>
      </c>
      <c r="BS164" t="s">
        <v>3040</v>
      </c>
      <c r="BT164" t="str">
        <f>HYPERLINK("https%3A%2F%2Fwww.webofscience.com%2Fwos%2Fwoscc%2Ffull-record%2FWOS:000490157100011","View Full Record in Web of Science")</f>
        <v>View Full Record in Web of Science</v>
      </c>
    </row>
    <row r="165" spans="1:72" x14ac:dyDescent="0.25">
      <c r="A165" t="s">
        <v>72</v>
      </c>
      <c r="B165" t="s">
        <v>3041</v>
      </c>
      <c r="C165" t="s">
        <v>74</v>
      </c>
      <c r="D165" t="s">
        <v>74</v>
      </c>
      <c r="E165" t="s">
        <v>74</v>
      </c>
      <c r="F165" t="s">
        <v>3042</v>
      </c>
      <c r="G165" t="s">
        <v>74</v>
      </c>
      <c r="H165" t="s">
        <v>74</v>
      </c>
      <c r="I165" t="s">
        <v>3043</v>
      </c>
      <c r="J165" t="s">
        <v>3044</v>
      </c>
      <c r="K165" t="s">
        <v>74</v>
      </c>
      <c r="L165" t="s">
        <v>74</v>
      </c>
      <c r="M165" t="s">
        <v>78</v>
      </c>
      <c r="N165" t="s">
        <v>79</v>
      </c>
      <c r="O165" t="s">
        <v>74</v>
      </c>
      <c r="P165" t="s">
        <v>74</v>
      </c>
      <c r="Q165" t="s">
        <v>74</v>
      </c>
      <c r="R165" t="s">
        <v>74</v>
      </c>
      <c r="S165" t="s">
        <v>74</v>
      </c>
      <c r="T165" t="s">
        <v>3045</v>
      </c>
      <c r="U165" t="s">
        <v>3046</v>
      </c>
      <c r="V165" t="s">
        <v>3047</v>
      </c>
      <c r="W165" t="s">
        <v>3048</v>
      </c>
      <c r="X165" t="s">
        <v>3049</v>
      </c>
      <c r="Y165" t="s">
        <v>3050</v>
      </c>
      <c r="Z165" t="s">
        <v>3051</v>
      </c>
      <c r="AA165" t="s">
        <v>3052</v>
      </c>
      <c r="AB165" t="s">
        <v>3053</v>
      </c>
      <c r="AC165" t="s">
        <v>74</v>
      </c>
      <c r="AD165" t="s">
        <v>74</v>
      </c>
      <c r="AE165" t="s">
        <v>74</v>
      </c>
      <c r="AF165" t="s">
        <v>74</v>
      </c>
      <c r="AG165">
        <v>65</v>
      </c>
      <c r="AH165">
        <v>3</v>
      </c>
      <c r="AI165">
        <v>3</v>
      </c>
      <c r="AJ165">
        <v>4</v>
      </c>
      <c r="AK165">
        <v>19</v>
      </c>
      <c r="AL165" t="s">
        <v>3054</v>
      </c>
      <c r="AM165" t="s">
        <v>3055</v>
      </c>
      <c r="AN165" t="s">
        <v>3056</v>
      </c>
      <c r="AO165" t="s">
        <v>3057</v>
      </c>
      <c r="AP165" t="s">
        <v>74</v>
      </c>
      <c r="AQ165" t="s">
        <v>74</v>
      </c>
      <c r="AR165" t="s">
        <v>3058</v>
      </c>
      <c r="AS165" t="s">
        <v>3059</v>
      </c>
      <c r="AT165" t="s">
        <v>74</v>
      </c>
      <c r="AU165">
        <v>2019</v>
      </c>
      <c r="AV165">
        <v>44</v>
      </c>
      <c r="AW165">
        <v>199</v>
      </c>
      <c r="AX165" t="s">
        <v>74</v>
      </c>
      <c r="AY165" t="s">
        <v>74</v>
      </c>
      <c r="AZ165" t="s">
        <v>74</v>
      </c>
      <c r="BA165" t="s">
        <v>74</v>
      </c>
      <c r="BB165">
        <v>321</v>
      </c>
      <c r="BC165">
        <v>336</v>
      </c>
      <c r="BD165" t="s">
        <v>74</v>
      </c>
      <c r="BE165" t="s">
        <v>3060</v>
      </c>
      <c r="BF165" t="str">
        <f>HYPERLINK("http://dx.doi.org/10.15390/EB.2019.7893","http://dx.doi.org/10.15390/EB.2019.7893")</f>
        <v>http://dx.doi.org/10.15390/EB.2019.7893</v>
      </c>
      <c r="BG165" t="s">
        <v>74</v>
      </c>
      <c r="BH165" t="s">
        <v>74</v>
      </c>
      <c r="BI165">
        <v>16</v>
      </c>
      <c r="BJ165" t="s">
        <v>128</v>
      </c>
      <c r="BK165" t="s">
        <v>176</v>
      </c>
      <c r="BL165" t="s">
        <v>128</v>
      </c>
      <c r="BM165" t="s">
        <v>3061</v>
      </c>
      <c r="BN165" t="s">
        <v>74</v>
      </c>
      <c r="BO165" t="s">
        <v>101</v>
      </c>
      <c r="BP165" t="s">
        <v>74</v>
      </c>
      <c r="BQ165" t="s">
        <v>74</v>
      </c>
      <c r="BR165" t="s">
        <v>102</v>
      </c>
      <c r="BS165" t="s">
        <v>3062</v>
      </c>
      <c r="BT165" t="str">
        <f>HYPERLINK("https%3A%2F%2Fwww.webofscience.com%2Fwos%2Fwoscc%2Ffull-record%2FWOS:000477865600015","View Full Record in Web of Science")</f>
        <v>View Full Record in Web of Science</v>
      </c>
    </row>
    <row r="166" spans="1:72" x14ac:dyDescent="0.25">
      <c r="A166" t="s">
        <v>72</v>
      </c>
      <c r="B166" t="s">
        <v>3063</v>
      </c>
      <c r="C166" t="s">
        <v>74</v>
      </c>
      <c r="D166" t="s">
        <v>74</v>
      </c>
      <c r="E166" t="s">
        <v>74</v>
      </c>
      <c r="F166" t="s">
        <v>3064</v>
      </c>
      <c r="G166" t="s">
        <v>74</v>
      </c>
      <c r="H166" t="s">
        <v>74</v>
      </c>
      <c r="I166" t="s">
        <v>3065</v>
      </c>
      <c r="J166" t="s">
        <v>3013</v>
      </c>
      <c r="K166" t="s">
        <v>74</v>
      </c>
      <c r="L166" t="s">
        <v>74</v>
      </c>
      <c r="M166" t="s">
        <v>78</v>
      </c>
      <c r="N166" t="s">
        <v>79</v>
      </c>
      <c r="O166" t="s">
        <v>74</v>
      </c>
      <c r="P166" t="s">
        <v>74</v>
      </c>
      <c r="Q166" t="s">
        <v>74</v>
      </c>
      <c r="R166" t="s">
        <v>74</v>
      </c>
      <c r="S166" t="s">
        <v>74</v>
      </c>
      <c r="T166" t="s">
        <v>3066</v>
      </c>
      <c r="U166" t="s">
        <v>3067</v>
      </c>
      <c r="V166" t="s">
        <v>3068</v>
      </c>
      <c r="W166" t="s">
        <v>3069</v>
      </c>
      <c r="X166" t="s">
        <v>3070</v>
      </c>
      <c r="Y166" t="s">
        <v>3071</v>
      </c>
      <c r="Z166" t="s">
        <v>3072</v>
      </c>
      <c r="AA166" t="s">
        <v>3073</v>
      </c>
      <c r="AB166" t="s">
        <v>3074</v>
      </c>
      <c r="AC166" t="s">
        <v>74</v>
      </c>
      <c r="AD166" t="s">
        <v>74</v>
      </c>
      <c r="AE166" t="s">
        <v>74</v>
      </c>
      <c r="AF166" t="s">
        <v>74</v>
      </c>
      <c r="AG166">
        <v>51</v>
      </c>
      <c r="AH166">
        <v>2</v>
      </c>
      <c r="AI166">
        <v>2</v>
      </c>
      <c r="AJ166">
        <v>0</v>
      </c>
      <c r="AK166">
        <v>9</v>
      </c>
      <c r="AL166" t="s">
        <v>3021</v>
      </c>
      <c r="AM166" t="s">
        <v>3022</v>
      </c>
      <c r="AN166" t="s">
        <v>3023</v>
      </c>
      <c r="AO166" t="s">
        <v>3024</v>
      </c>
      <c r="AP166" t="s">
        <v>3025</v>
      </c>
      <c r="AQ166" t="s">
        <v>74</v>
      </c>
      <c r="AR166" t="s">
        <v>3026</v>
      </c>
      <c r="AS166" t="s">
        <v>3027</v>
      </c>
      <c r="AT166" t="s">
        <v>74</v>
      </c>
      <c r="AU166">
        <v>2019</v>
      </c>
      <c r="AV166">
        <v>12</v>
      </c>
      <c r="AW166">
        <v>1</v>
      </c>
      <c r="AX166" t="s">
        <v>74</v>
      </c>
      <c r="AY166" t="s">
        <v>74</v>
      </c>
      <c r="AZ166" t="s">
        <v>1406</v>
      </c>
      <c r="BA166" t="s">
        <v>74</v>
      </c>
      <c r="BB166">
        <v>71</v>
      </c>
      <c r="BC166">
        <v>111</v>
      </c>
      <c r="BD166" t="s">
        <v>74</v>
      </c>
      <c r="BE166" t="s">
        <v>3075</v>
      </c>
      <c r="BF166" t="str">
        <f>HYPERLINK("http://dx.doi.org/10.1285/i20356609v12i1p71","http://dx.doi.org/10.1285/i20356609v12i1p71")</f>
        <v>http://dx.doi.org/10.1285/i20356609v12i1p71</v>
      </c>
      <c r="BG166" t="s">
        <v>74</v>
      </c>
      <c r="BH166" t="s">
        <v>74</v>
      </c>
      <c r="BI166">
        <v>41</v>
      </c>
      <c r="BJ166" t="s">
        <v>1409</v>
      </c>
      <c r="BK166" t="s">
        <v>129</v>
      </c>
      <c r="BL166" t="s">
        <v>1410</v>
      </c>
      <c r="BM166" t="s">
        <v>3029</v>
      </c>
      <c r="BN166" t="s">
        <v>74</v>
      </c>
      <c r="BO166" t="s">
        <v>74</v>
      </c>
      <c r="BP166" t="s">
        <v>74</v>
      </c>
      <c r="BQ166" t="s">
        <v>74</v>
      </c>
      <c r="BR166" t="s">
        <v>102</v>
      </c>
      <c r="BS166" t="s">
        <v>3076</v>
      </c>
      <c r="BT166" t="str">
        <f>HYPERLINK("https%3A%2F%2Fwww.webofscience.com%2Fwos%2Fwoscc%2Ffull-record%2FWOS:000473353800004","View Full Record in Web of Science")</f>
        <v>View Full Record in Web of Science</v>
      </c>
    </row>
    <row r="167" spans="1:72" x14ac:dyDescent="0.25">
      <c r="A167" t="s">
        <v>72</v>
      </c>
      <c r="B167" t="s">
        <v>3077</v>
      </c>
      <c r="C167" t="s">
        <v>74</v>
      </c>
      <c r="D167" t="s">
        <v>74</v>
      </c>
      <c r="E167" t="s">
        <v>74</v>
      </c>
      <c r="F167" t="s">
        <v>3078</v>
      </c>
      <c r="G167" t="s">
        <v>74</v>
      </c>
      <c r="H167" t="s">
        <v>74</v>
      </c>
      <c r="I167" t="s">
        <v>3079</v>
      </c>
      <c r="J167" t="s">
        <v>3080</v>
      </c>
      <c r="K167" t="s">
        <v>74</v>
      </c>
      <c r="L167" t="s">
        <v>74</v>
      </c>
      <c r="M167" t="s">
        <v>78</v>
      </c>
      <c r="N167" t="s">
        <v>79</v>
      </c>
      <c r="O167" t="s">
        <v>74</v>
      </c>
      <c r="P167" t="s">
        <v>74</v>
      </c>
      <c r="Q167" t="s">
        <v>74</v>
      </c>
      <c r="R167" t="s">
        <v>74</v>
      </c>
      <c r="S167" t="s">
        <v>74</v>
      </c>
      <c r="T167" t="s">
        <v>3081</v>
      </c>
      <c r="U167" t="s">
        <v>74</v>
      </c>
      <c r="V167" t="s">
        <v>3082</v>
      </c>
      <c r="W167" t="s">
        <v>3083</v>
      </c>
      <c r="X167" t="s">
        <v>3084</v>
      </c>
      <c r="Y167" t="s">
        <v>3085</v>
      </c>
      <c r="Z167" t="s">
        <v>3086</v>
      </c>
      <c r="AA167" t="s">
        <v>3087</v>
      </c>
      <c r="AB167" t="s">
        <v>3088</v>
      </c>
      <c r="AC167" t="s">
        <v>3089</v>
      </c>
      <c r="AD167" t="s">
        <v>3090</v>
      </c>
      <c r="AE167" t="s">
        <v>3091</v>
      </c>
      <c r="AF167" t="s">
        <v>74</v>
      </c>
      <c r="AG167">
        <v>12</v>
      </c>
      <c r="AH167">
        <v>0</v>
      </c>
      <c r="AI167">
        <v>0</v>
      </c>
      <c r="AJ167">
        <v>0</v>
      </c>
      <c r="AK167">
        <v>11</v>
      </c>
      <c r="AL167" t="s">
        <v>3092</v>
      </c>
      <c r="AM167" t="s">
        <v>3093</v>
      </c>
      <c r="AN167" t="s">
        <v>3094</v>
      </c>
      <c r="AO167" t="s">
        <v>3095</v>
      </c>
      <c r="AP167" t="s">
        <v>3096</v>
      </c>
      <c r="AQ167" t="s">
        <v>74</v>
      </c>
      <c r="AR167" t="s">
        <v>3097</v>
      </c>
      <c r="AS167" t="s">
        <v>3098</v>
      </c>
      <c r="AT167" t="s">
        <v>74</v>
      </c>
      <c r="AU167">
        <v>2019</v>
      </c>
      <c r="AV167" t="s">
        <v>74</v>
      </c>
      <c r="AW167">
        <v>11</v>
      </c>
      <c r="AX167" t="s">
        <v>74</v>
      </c>
      <c r="AY167" t="s">
        <v>74</v>
      </c>
      <c r="AZ167" t="s">
        <v>1406</v>
      </c>
      <c r="BA167" t="s">
        <v>74</v>
      </c>
      <c r="BB167">
        <v>60</v>
      </c>
      <c r="BC167">
        <v>67</v>
      </c>
      <c r="BD167" t="s">
        <v>74</v>
      </c>
      <c r="BE167" t="s">
        <v>3099</v>
      </c>
      <c r="BF167" t="str">
        <f>HYPERLINK("http://dx.doi.org/10.20535/2410-8286.164167","http://dx.doi.org/10.20535/2410-8286.164167")</f>
        <v>http://dx.doi.org/10.20535/2410-8286.164167</v>
      </c>
      <c r="BG167" t="s">
        <v>74</v>
      </c>
      <c r="BH167" t="s">
        <v>74</v>
      </c>
      <c r="BI167">
        <v>8</v>
      </c>
      <c r="BJ167" t="s">
        <v>128</v>
      </c>
      <c r="BK167" t="s">
        <v>129</v>
      </c>
      <c r="BL167" t="s">
        <v>128</v>
      </c>
      <c r="BM167" t="s">
        <v>3100</v>
      </c>
      <c r="BN167" t="s">
        <v>74</v>
      </c>
      <c r="BO167" t="s">
        <v>2902</v>
      </c>
      <c r="BP167" t="s">
        <v>74</v>
      </c>
      <c r="BQ167" t="s">
        <v>74</v>
      </c>
      <c r="BR167" t="s">
        <v>102</v>
      </c>
      <c r="BS167" t="s">
        <v>3101</v>
      </c>
      <c r="BT167" t="str">
        <f>HYPERLINK("https%3A%2F%2Fwww.webofscience.com%2Fwos%2Fwoscc%2Ffull-record%2FWOS:000467958600008","View Full Record in Web of Science")</f>
        <v>View Full Record in Web of Science</v>
      </c>
    </row>
    <row r="168" spans="1:72" x14ac:dyDescent="0.25">
      <c r="A168" t="s">
        <v>72</v>
      </c>
      <c r="B168" t="s">
        <v>3102</v>
      </c>
      <c r="C168" t="s">
        <v>74</v>
      </c>
      <c r="D168" t="s">
        <v>74</v>
      </c>
      <c r="E168" t="s">
        <v>74</v>
      </c>
      <c r="F168" t="s">
        <v>3103</v>
      </c>
      <c r="G168" t="s">
        <v>74</v>
      </c>
      <c r="H168" t="s">
        <v>74</v>
      </c>
      <c r="I168" t="s">
        <v>3104</v>
      </c>
      <c r="J168" t="s">
        <v>77</v>
      </c>
      <c r="K168" t="s">
        <v>74</v>
      </c>
      <c r="L168" t="s">
        <v>74</v>
      </c>
      <c r="M168" t="s">
        <v>78</v>
      </c>
      <c r="N168" t="s">
        <v>79</v>
      </c>
      <c r="O168" t="s">
        <v>74</v>
      </c>
      <c r="P168" t="s">
        <v>74</v>
      </c>
      <c r="Q168" t="s">
        <v>74</v>
      </c>
      <c r="R168" t="s">
        <v>74</v>
      </c>
      <c r="S168" t="s">
        <v>74</v>
      </c>
      <c r="T168" t="s">
        <v>3105</v>
      </c>
      <c r="U168" t="s">
        <v>3106</v>
      </c>
      <c r="V168" t="s">
        <v>3107</v>
      </c>
      <c r="W168" t="s">
        <v>3108</v>
      </c>
      <c r="X168" t="s">
        <v>2894</v>
      </c>
      <c r="Y168" t="s">
        <v>3109</v>
      </c>
      <c r="Z168" t="s">
        <v>3110</v>
      </c>
      <c r="AA168" t="s">
        <v>3111</v>
      </c>
      <c r="AB168" t="s">
        <v>3112</v>
      </c>
      <c r="AC168" t="s">
        <v>74</v>
      </c>
      <c r="AD168" t="s">
        <v>74</v>
      </c>
      <c r="AE168" t="s">
        <v>74</v>
      </c>
      <c r="AF168" t="s">
        <v>74</v>
      </c>
      <c r="AG168">
        <v>51</v>
      </c>
      <c r="AH168">
        <v>4</v>
      </c>
      <c r="AI168">
        <v>4</v>
      </c>
      <c r="AJ168">
        <v>1</v>
      </c>
      <c r="AK168">
        <v>17</v>
      </c>
      <c r="AL168" t="s">
        <v>89</v>
      </c>
      <c r="AM168" t="s">
        <v>90</v>
      </c>
      <c r="AN168" t="s">
        <v>91</v>
      </c>
      <c r="AO168" t="s">
        <v>74</v>
      </c>
      <c r="AP168" t="s">
        <v>92</v>
      </c>
      <c r="AQ168" t="s">
        <v>74</v>
      </c>
      <c r="AR168" t="s">
        <v>93</v>
      </c>
      <c r="AS168" t="s">
        <v>94</v>
      </c>
      <c r="AT168" t="s">
        <v>607</v>
      </c>
      <c r="AU168">
        <v>2018</v>
      </c>
      <c r="AV168">
        <v>10</v>
      </c>
      <c r="AW168">
        <v>12</v>
      </c>
      <c r="AX168" t="s">
        <v>74</v>
      </c>
      <c r="AY168" t="s">
        <v>74</v>
      </c>
      <c r="AZ168" t="s">
        <v>74</v>
      </c>
      <c r="BA168" t="s">
        <v>74</v>
      </c>
      <c r="BB168" t="s">
        <v>74</v>
      </c>
      <c r="BC168" t="s">
        <v>74</v>
      </c>
      <c r="BD168">
        <v>4741</v>
      </c>
      <c r="BE168" t="s">
        <v>3113</v>
      </c>
      <c r="BF168" t="str">
        <f>HYPERLINK("http://dx.doi.org/10.3390/su10124741","http://dx.doi.org/10.3390/su10124741")</f>
        <v>http://dx.doi.org/10.3390/su10124741</v>
      </c>
      <c r="BG168" t="s">
        <v>74</v>
      </c>
      <c r="BH168" t="s">
        <v>74</v>
      </c>
      <c r="BI168">
        <v>19</v>
      </c>
      <c r="BJ168" t="s">
        <v>97</v>
      </c>
      <c r="BK168" t="s">
        <v>98</v>
      </c>
      <c r="BL168" t="s">
        <v>99</v>
      </c>
      <c r="BM168" t="s">
        <v>3114</v>
      </c>
      <c r="BN168" t="s">
        <v>74</v>
      </c>
      <c r="BO168" t="s">
        <v>2885</v>
      </c>
      <c r="BP168" t="s">
        <v>74</v>
      </c>
      <c r="BQ168" t="s">
        <v>74</v>
      </c>
      <c r="BR168" t="s">
        <v>102</v>
      </c>
      <c r="BS168" t="s">
        <v>3115</v>
      </c>
      <c r="BT168" t="str">
        <f>HYPERLINK("https%3A%2F%2Fwww.webofscience.com%2Fwos%2Fwoscc%2Ffull-record%2FWOS:000455338100407","View Full Record in Web of Science")</f>
        <v>View Full Record in Web of Science</v>
      </c>
    </row>
    <row r="169" spans="1:72" x14ac:dyDescent="0.25">
      <c r="A169" t="s">
        <v>72</v>
      </c>
      <c r="B169" t="s">
        <v>3116</v>
      </c>
      <c r="C169" t="s">
        <v>74</v>
      </c>
      <c r="D169" t="s">
        <v>74</v>
      </c>
      <c r="E169" t="s">
        <v>74</v>
      </c>
      <c r="F169" t="s">
        <v>3117</v>
      </c>
      <c r="G169" t="s">
        <v>74</v>
      </c>
      <c r="H169" t="s">
        <v>74</v>
      </c>
      <c r="I169" t="s">
        <v>3118</v>
      </c>
      <c r="J169" t="s">
        <v>3119</v>
      </c>
      <c r="K169" t="s">
        <v>74</v>
      </c>
      <c r="L169" t="s">
        <v>74</v>
      </c>
      <c r="M169" t="s">
        <v>78</v>
      </c>
      <c r="N169" t="s">
        <v>79</v>
      </c>
      <c r="O169" t="s">
        <v>74</v>
      </c>
      <c r="P169" t="s">
        <v>74</v>
      </c>
      <c r="Q169" t="s">
        <v>74</v>
      </c>
      <c r="R169" t="s">
        <v>74</v>
      </c>
      <c r="S169" t="s">
        <v>74</v>
      </c>
      <c r="T169" t="s">
        <v>3120</v>
      </c>
      <c r="U169" t="s">
        <v>3121</v>
      </c>
      <c r="V169" t="s">
        <v>3122</v>
      </c>
      <c r="W169" t="s">
        <v>3123</v>
      </c>
      <c r="X169" t="s">
        <v>3124</v>
      </c>
      <c r="Y169" t="s">
        <v>3125</v>
      </c>
      <c r="Z169" t="s">
        <v>3126</v>
      </c>
      <c r="AA169" t="s">
        <v>3127</v>
      </c>
      <c r="AB169" t="s">
        <v>3128</v>
      </c>
      <c r="AC169" t="s">
        <v>3129</v>
      </c>
      <c r="AD169" t="s">
        <v>3130</v>
      </c>
      <c r="AE169" t="s">
        <v>3131</v>
      </c>
      <c r="AF169" t="s">
        <v>74</v>
      </c>
      <c r="AG169">
        <v>69</v>
      </c>
      <c r="AH169">
        <v>6</v>
      </c>
      <c r="AI169">
        <v>6</v>
      </c>
      <c r="AJ169">
        <v>1</v>
      </c>
      <c r="AK169">
        <v>9</v>
      </c>
      <c r="AL169" t="s">
        <v>3132</v>
      </c>
      <c r="AM169" t="s">
        <v>1696</v>
      </c>
      <c r="AN169" t="s">
        <v>3133</v>
      </c>
      <c r="AO169" t="s">
        <v>3134</v>
      </c>
      <c r="AP169" t="s">
        <v>3135</v>
      </c>
      <c r="AQ169" t="s">
        <v>74</v>
      </c>
      <c r="AR169" t="s">
        <v>3136</v>
      </c>
      <c r="AS169" t="s">
        <v>3137</v>
      </c>
      <c r="AT169" t="s">
        <v>607</v>
      </c>
      <c r="AU169">
        <v>2018</v>
      </c>
      <c r="AV169">
        <v>95</v>
      </c>
      <c r="AW169" t="s">
        <v>74</v>
      </c>
      <c r="AX169" t="s">
        <v>74</v>
      </c>
      <c r="AY169" t="s">
        <v>74</v>
      </c>
      <c r="AZ169" t="s">
        <v>74</v>
      </c>
      <c r="BA169" t="s">
        <v>74</v>
      </c>
      <c r="BB169">
        <v>71</v>
      </c>
      <c r="BC169">
        <v>79</v>
      </c>
      <c r="BD169" t="s">
        <v>74</v>
      </c>
      <c r="BE169" t="s">
        <v>3138</v>
      </c>
      <c r="BF169" t="str">
        <f>HYPERLINK("http://dx.doi.org/10.1016/j.childyouth.2018.10.020","http://dx.doi.org/10.1016/j.childyouth.2018.10.020")</f>
        <v>http://dx.doi.org/10.1016/j.childyouth.2018.10.020</v>
      </c>
      <c r="BG169" t="s">
        <v>74</v>
      </c>
      <c r="BH169" t="s">
        <v>74</v>
      </c>
      <c r="BI169">
        <v>9</v>
      </c>
      <c r="BJ169" t="s">
        <v>3139</v>
      </c>
      <c r="BK169" t="s">
        <v>176</v>
      </c>
      <c r="BL169" t="s">
        <v>3139</v>
      </c>
      <c r="BM169" t="s">
        <v>3140</v>
      </c>
      <c r="BN169" t="s">
        <v>74</v>
      </c>
      <c r="BO169" t="s">
        <v>74</v>
      </c>
      <c r="BP169" t="s">
        <v>74</v>
      </c>
      <c r="BQ169" t="s">
        <v>74</v>
      </c>
      <c r="BR169" t="s">
        <v>102</v>
      </c>
      <c r="BS169" t="s">
        <v>3141</v>
      </c>
      <c r="BT169" t="str">
        <f>HYPERLINK("https%3A%2F%2Fwww.webofscience.com%2Fwos%2Fwoscc%2Ffull-record%2FWOS:000454972800008","View Full Record in Web of Science")</f>
        <v>View Full Record in Web of Science</v>
      </c>
    </row>
    <row r="170" spans="1:72" x14ac:dyDescent="0.25">
      <c r="A170" t="s">
        <v>72</v>
      </c>
      <c r="B170" t="s">
        <v>3142</v>
      </c>
      <c r="C170" t="s">
        <v>74</v>
      </c>
      <c r="D170" t="s">
        <v>74</v>
      </c>
      <c r="E170" t="s">
        <v>74</v>
      </c>
      <c r="F170" t="s">
        <v>3143</v>
      </c>
      <c r="G170" t="s">
        <v>74</v>
      </c>
      <c r="H170" t="s">
        <v>74</v>
      </c>
      <c r="I170" t="s">
        <v>3144</v>
      </c>
      <c r="J170" t="s">
        <v>77</v>
      </c>
      <c r="K170" t="s">
        <v>74</v>
      </c>
      <c r="L170" t="s">
        <v>74</v>
      </c>
      <c r="M170" t="s">
        <v>78</v>
      </c>
      <c r="N170" t="s">
        <v>79</v>
      </c>
      <c r="O170" t="s">
        <v>74</v>
      </c>
      <c r="P170" t="s">
        <v>74</v>
      </c>
      <c r="Q170" t="s">
        <v>74</v>
      </c>
      <c r="R170" t="s">
        <v>74</v>
      </c>
      <c r="S170" t="s">
        <v>74</v>
      </c>
      <c r="T170" t="s">
        <v>3145</v>
      </c>
      <c r="U170" t="s">
        <v>3146</v>
      </c>
      <c r="V170" t="s">
        <v>3147</v>
      </c>
      <c r="W170" t="s">
        <v>3148</v>
      </c>
      <c r="X170" t="s">
        <v>985</v>
      </c>
      <c r="Y170" t="s">
        <v>3149</v>
      </c>
      <c r="Z170" t="s">
        <v>3150</v>
      </c>
      <c r="AA170" t="s">
        <v>3151</v>
      </c>
      <c r="AB170" t="s">
        <v>3152</v>
      </c>
      <c r="AC170" t="s">
        <v>74</v>
      </c>
      <c r="AD170" t="s">
        <v>74</v>
      </c>
      <c r="AE170" t="s">
        <v>74</v>
      </c>
      <c r="AF170" t="s">
        <v>74</v>
      </c>
      <c r="AG170">
        <v>29</v>
      </c>
      <c r="AH170">
        <v>19</v>
      </c>
      <c r="AI170">
        <v>19</v>
      </c>
      <c r="AJ170">
        <v>2</v>
      </c>
      <c r="AK170">
        <v>25</v>
      </c>
      <c r="AL170" t="s">
        <v>89</v>
      </c>
      <c r="AM170" t="s">
        <v>90</v>
      </c>
      <c r="AN170" t="s">
        <v>91</v>
      </c>
      <c r="AO170" t="s">
        <v>74</v>
      </c>
      <c r="AP170" t="s">
        <v>92</v>
      </c>
      <c r="AQ170" t="s">
        <v>74</v>
      </c>
      <c r="AR170" t="s">
        <v>93</v>
      </c>
      <c r="AS170" t="s">
        <v>94</v>
      </c>
      <c r="AT170" t="s">
        <v>254</v>
      </c>
      <c r="AU170">
        <v>2018</v>
      </c>
      <c r="AV170">
        <v>10</v>
      </c>
      <c r="AW170">
        <v>7</v>
      </c>
      <c r="AX170" t="s">
        <v>74</v>
      </c>
      <c r="AY170" t="s">
        <v>74</v>
      </c>
      <c r="AZ170" t="s">
        <v>74</v>
      </c>
      <c r="BA170" t="s">
        <v>74</v>
      </c>
      <c r="BB170" t="s">
        <v>74</v>
      </c>
      <c r="BC170" t="s">
        <v>74</v>
      </c>
      <c r="BD170">
        <v>2410</v>
      </c>
      <c r="BE170" t="s">
        <v>3153</v>
      </c>
      <c r="BF170" t="str">
        <f>HYPERLINK("http://dx.doi.org/10.3390/su10072410","http://dx.doi.org/10.3390/su10072410")</f>
        <v>http://dx.doi.org/10.3390/su10072410</v>
      </c>
      <c r="BG170" t="s">
        <v>74</v>
      </c>
      <c r="BH170" t="s">
        <v>74</v>
      </c>
      <c r="BI170">
        <v>10</v>
      </c>
      <c r="BJ170" t="s">
        <v>97</v>
      </c>
      <c r="BK170" t="s">
        <v>98</v>
      </c>
      <c r="BL170" t="s">
        <v>99</v>
      </c>
      <c r="BM170" t="s">
        <v>3154</v>
      </c>
      <c r="BN170" t="s">
        <v>74</v>
      </c>
      <c r="BO170" t="s">
        <v>258</v>
      </c>
      <c r="BP170" t="s">
        <v>74</v>
      </c>
      <c r="BQ170" t="s">
        <v>74</v>
      </c>
      <c r="BR170" t="s">
        <v>102</v>
      </c>
      <c r="BS170" t="s">
        <v>3155</v>
      </c>
      <c r="BT170" t="str">
        <f>HYPERLINK("https%3A%2F%2Fwww.webofscience.com%2Fwos%2Fwoscc%2Ffull-record%2FWOS:000440947600301","View Full Record in Web of Science")</f>
        <v>View Full Record in Web of Science</v>
      </c>
    </row>
    <row r="171" spans="1:72" x14ac:dyDescent="0.25">
      <c r="A171" t="s">
        <v>72</v>
      </c>
      <c r="B171" t="s">
        <v>3156</v>
      </c>
      <c r="C171" t="s">
        <v>74</v>
      </c>
      <c r="D171" t="s">
        <v>74</v>
      </c>
      <c r="E171" t="s">
        <v>74</v>
      </c>
      <c r="F171" t="s">
        <v>3157</v>
      </c>
      <c r="G171" t="s">
        <v>74</v>
      </c>
      <c r="H171" t="s">
        <v>74</v>
      </c>
      <c r="I171" t="s">
        <v>3158</v>
      </c>
      <c r="J171" t="s">
        <v>1711</v>
      </c>
      <c r="K171" t="s">
        <v>74</v>
      </c>
      <c r="L171" t="s">
        <v>74</v>
      </c>
      <c r="M171" t="s">
        <v>78</v>
      </c>
      <c r="N171" t="s">
        <v>79</v>
      </c>
      <c r="O171" t="s">
        <v>74</v>
      </c>
      <c r="P171" t="s">
        <v>74</v>
      </c>
      <c r="Q171" t="s">
        <v>74</v>
      </c>
      <c r="R171" t="s">
        <v>74</v>
      </c>
      <c r="S171" t="s">
        <v>74</v>
      </c>
      <c r="T171" t="s">
        <v>3159</v>
      </c>
      <c r="U171" t="s">
        <v>3160</v>
      </c>
      <c r="V171" t="s">
        <v>3161</v>
      </c>
      <c r="W171" t="s">
        <v>3162</v>
      </c>
      <c r="X171" t="s">
        <v>3163</v>
      </c>
      <c r="Y171" t="s">
        <v>3164</v>
      </c>
      <c r="Z171" t="s">
        <v>3165</v>
      </c>
      <c r="AA171" t="s">
        <v>3166</v>
      </c>
      <c r="AB171" t="s">
        <v>3167</v>
      </c>
      <c r="AC171" t="s">
        <v>74</v>
      </c>
      <c r="AD171" t="s">
        <v>74</v>
      </c>
      <c r="AE171" t="s">
        <v>74</v>
      </c>
      <c r="AF171" t="s">
        <v>74</v>
      </c>
      <c r="AG171">
        <v>44</v>
      </c>
      <c r="AH171">
        <v>1</v>
      </c>
      <c r="AI171">
        <v>3</v>
      </c>
      <c r="AJ171">
        <v>3</v>
      </c>
      <c r="AK171">
        <v>13</v>
      </c>
      <c r="AL171" t="s">
        <v>319</v>
      </c>
      <c r="AM171" t="s">
        <v>320</v>
      </c>
      <c r="AN171" t="s">
        <v>321</v>
      </c>
      <c r="AO171" t="s">
        <v>1720</v>
      </c>
      <c r="AP171" t="s">
        <v>1721</v>
      </c>
      <c r="AQ171" t="s">
        <v>74</v>
      </c>
      <c r="AR171" t="s">
        <v>1722</v>
      </c>
      <c r="AS171" t="s">
        <v>1723</v>
      </c>
      <c r="AT171" t="s">
        <v>891</v>
      </c>
      <c r="AU171">
        <v>2018</v>
      </c>
      <c r="AV171">
        <v>19</v>
      </c>
      <c r="AW171">
        <v>5</v>
      </c>
      <c r="AX171" t="s">
        <v>74</v>
      </c>
      <c r="AY171" t="s">
        <v>74</v>
      </c>
      <c r="AZ171" t="s">
        <v>74</v>
      </c>
      <c r="BA171" t="s">
        <v>74</v>
      </c>
      <c r="BB171">
        <v>1283</v>
      </c>
      <c r="BC171">
        <v>1303</v>
      </c>
      <c r="BD171" t="s">
        <v>74</v>
      </c>
      <c r="BE171" t="s">
        <v>3168</v>
      </c>
      <c r="BF171" t="str">
        <f>HYPERLINK("http://dx.doi.org/10.1007/s10902-017-9872-z","http://dx.doi.org/10.1007/s10902-017-9872-z")</f>
        <v>http://dx.doi.org/10.1007/s10902-017-9872-z</v>
      </c>
      <c r="BG171" t="s">
        <v>74</v>
      </c>
      <c r="BH171" t="s">
        <v>74</v>
      </c>
      <c r="BI171">
        <v>21</v>
      </c>
      <c r="BJ171" t="s">
        <v>1726</v>
      </c>
      <c r="BK171" t="s">
        <v>176</v>
      </c>
      <c r="BL171" t="s">
        <v>1727</v>
      </c>
      <c r="BM171" t="s">
        <v>3169</v>
      </c>
      <c r="BN171" t="s">
        <v>74</v>
      </c>
      <c r="BO171" t="s">
        <v>74</v>
      </c>
      <c r="BP171" t="s">
        <v>74</v>
      </c>
      <c r="BQ171" t="s">
        <v>74</v>
      </c>
      <c r="BR171" t="s">
        <v>102</v>
      </c>
      <c r="BS171" t="s">
        <v>3170</v>
      </c>
      <c r="BT171" t="str">
        <f>HYPERLINK("https%3A%2F%2Fwww.webofscience.com%2Fwos%2Fwoscc%2Ffull-record%2FWOS:000433232300003","View Full Record in Web of Science")</f>
        <v>View Full Record in Web of Science</v>
      </c>
    </row>
    <row r="172" spans="1:72" x14ac:dyDescent="0.25">
      <c r="A172" t="s">
        <v>72</v>
      </c>
      <c r="B172" t="s">
        <v>2625</v>
      </c>
      <c r="C172" t="s">
        <v>74</v>
      </c>
      <c r="D172" t="s">
        <v>74</v>
      </c>
      <c r="E172" t="s">
        <v>74</v>
      </c>
      <c r="F172" t="s">
        <v>2626</v>
      </c>
      <c r="G172" t="s">
        <v>74</v>
      </c>
      <c r="H172" t="s">
        <v>74</v>
      </c>
      <c r="I172" t="s">
        <v>3171</v>
      </c>
      <c r="J172" t="s">
        <v>367</v>
      </c>
      <c r="K172" t="s">
        <v>74</v>
      </c>
      <c r="L172" t="s">
        <v>74</v>
      </c>
      <c r="M172" t="s">
        <v>78</v>
      </c>
      <c r="N172" t="s">
        <v>79</v>
      </c>
      <c r="O172" t="s">
        <v>74</v>
      </c>
      <c r="P172" t="s">
        <v>74</v>
      </c>
      <c r="Q172" t="s">
        <v>74</v>
      </c>
      <c r="R172" t="s">
        <v>74</v>
      </c>
      <c r="S172" t="s">
        <v>74</v>
      </c>
      <c r="T172" t="s">
        <v>3172</v>
      </c>
      <c r="U172" t="s">
        <v>3173</v>
      </c>
      <c r="V172" t="s">
        <v>3174</v>
      </c>
      <c r="W172" t="s">
        <v>2631</v>
      </c>
      <c r="X172" t="s">
        <v>1574</v>
      </c>
      <c r="Y172" t="s">
        <v>2632</v>
      </c>
      <c r="Z172" t="s">
        <v>2633</v>
      </c>
      <c r="AA172" t="s">
        <v>1577</v>
      </c>
      <c r="AB172" t="s">
        <v>74</v>
      </c>
      <c r="AC172" t="s">
        <v>74</v>
      </c>
      <c r="AD172" t="s">
        <v>74</v>
      </c>
      <c r="AE172" t="s">
        <v>74</v>
      </c>
      <c r="AF172" t="s">
        <v>74</v>
      </c>
      <c r="AG172">
        <v>31</v>
      </c>
      <c r="AH172">
        <v>12</v>
      </c>
      <c r="AI172">
        <v>12</v>
      </c>
      <c r="AJ172">
        <v>1</v>
      </c>
      <c r="AK172">
        <v>14</v>
      </c>
      <c r="AL172" t="s">
        <v>374</v>
      </c>
      <c r="AM172" t="s">
        <v>375</v>
      </c>
      <c r="AN172" t="s">
        <v>376</v>
      </c>
      <c r="AO172" t="s">
        <v>377</v>
      </c>
      <c r="AP172" t="s">
        <v>378</v>
      </c>
      <c r="AQ172" t="s">
        <v>74</v>
      </c>
      <c r="AR172" t="s">
        <v>379</v>
      </c>
      <c r="AS172" t="s">
        <v>380</v>
      </c>
      <c r="AT172" t="s">
        <v>891</v>
      </c>
      <c r="AU172">
        <v>2018</v>
      </c>
      <c r="AV172">
        <v>10</v>
      </c>
      <c r="AW172">
        <v>2</v>
      </c>
      <c r="AX172" t="s">
        <v>74</v>
      </c>
      <c r="AY172" t="s">
        <v>74</v>
      </c>
      <c r="AZ172" t="s">
        <v>74</v>
      </c>
      <c r="BA172" t="s">
        <v>74</v>
      </c>
      <c r="BB172">
        <v>134</v>
      </c>
      <c r="BC172">
        <v>143</v>
      </c>
      <c r="BD172" t="s">
        <v>74</v>
      </c>
      <c r="BE172" t="s">
        <v>3175</v>
      </c>
      <c r="BF172" t="str">
        <f>HYPERLINK("http://dx.doi.org/10.18662/rrem/51","http://dx.doi.org/10.18662/rrem/51")</f>
        <v>http://dx.doi.org/10.18662/rrem/51</v>
      </c>
      <c r="BG172" t="s">
        <v>74</v>
      </c>
      <c r="BH172" t="s">
        <v>74</v>
      </c>
      <c r="BI172">
        <v>10</v>
      </c>
      <c r="BJ172" t="s">
        <v>128</v>
      </c>
      <c r="BK172" t="s">
        <v>129</v>
      </c>
      <c r="BL172" t="s">
        <v>128</v>
      </c>
      <c r="BM172" t="s">
        <v>3176</v>
      </c>
      <c r="BN172" t="s">
        <v>74</v>
      </c>
      <c r="BO172" t="s">
        <v>3177</v>
      </c>
      <c r="BP172" t="s">
        <v>74</v>
      </c>
      <c r="BQ172" t="s">
        <v>74</v>
      </c>
      <c r="BR172" t="s">
        <v>102</v>
      </c>
      <c r="BS172" t="s">
        <v>3178</v>
      </c>
      <c r="BT172" t="str">
        <f>HYPERLINK("https%3A%2F%2Fwww.webofscience.com%2Fwos%2Fwoscc%2Ffull-record%2FWOS:000437802000011","View Full Record in Web of Science")</f>
        <v>View Full Record in Web of Science</v>
      </c>
    </row>
    <row r="173" spans="1:72" x14ac:dyDescent="0.25">
      <c r="A173" t="s">
        <v>72</v>
      </c>
      <c r="B173" t="s">
        <v>3179</v>
      </c>
      <c r="C173" t="s">
        <v>74</v>
      </c>
      <c r="D173" t="s">
        <v>74</v>
      </c>
      <c r="E173" t="s">
        <v>74</v>
      </c>
      <c r="F173" t="s">
        <v>3180</v>
      </c>
      <c r="G173" t="s">
        <v>74</v>
      </c>
      <c r="H173" t="s">
        <v>74</v>
      </c>
      <c r="I173" t="s">
        <v>3181</v>
      </c>
      <c r="J173" t="s">
        <v>2845</v>
      </c>
      <c r="K173" t="s">
        <v>74</v>
      </c>
      <c r="L173" t="s">
        <v>74</v>
      </c>
      <c r="M173" t="s">
        <v>78</v>
      </c>
      <c r="N173" t="s">
        <v>79</v>
      </c>
      <c r="O173" t="s">
        <v>74</v>
      </c>
      <c r="P173" t="s">
        <v>74</v>
      </c>
      <c r="Q173" t="s">
        <v>74</v>
      </c>
      <c r="R173" t="s">
        <v>74</v>
      </c>
      <c r="S173" t="s">
        <v>74</v>
      </c>
      <c r="T173" t="s">
        <v>3182</v>
      </c>
      <c r="U173" t="s">
        <v>74</v>
      </c>
      <c r="V173" t="s">
        <v>3183</v>
      </c>
      <c r="W173" t="s">
        <v>3184</v>
      </c>
      <c r="X173" t="s">
        <v>1921</v>
      </c>
      <c r="Y173" t="s">
        <v>3185</v>
      </c>
      <c r="Z173" t="s">
        <v>3186</v>
      </c>
      <c r="AA173" t="s">
        <v>74</v>
      </c>
      <c r="AB173" t="s">
        <v>74</v>
      </c>
      <c r="AC173" t="s">
        <v>74</v>
      </c>
      <c r="AD173" t="s">
        <v>74</v>
      </c>
      <c r="AE173" t="s">
        <v>74</v>
      </c>
      <c r="AF173" t="s">
        <v>74</v>
      </c>
      <c r="AG173">
        <v>17</v>
      </c>
      <c r="AH173">
        <v>3</v>
      </c>
      <c r="AI173">
        <v>3</v>
      </c>
      <c r="AJ173">
        <v>0</v>
      </c>
      <c r="AK173">
        <v>12</v>
      </c>
      <c r="AL173" t="s">
        <v>2854</v>
      </c>
      <c r="AM173" t="s">
        <v>542</v>
      </c>
      <c r="AN173" t="s">
        <v>2855</v>
      </c>
      <c r="AO173" t="s">
        <v>2856</v>
      </c>
      <c r="AP173" t="s">
        <v>2857</v>
      </c>
      <c r="AQ173" t="s">
        <v>74</v>
      </c>
      <c r="AR173" t="s">
        <v>2858</v>
      </c>
      <c r="AS173" t="s">
        <v>2859</v>
      </c>
      <c r="AT173" t="s">
        <v>891</v>
      </c>
      <c r="AU173">
        <v>2018</v>
      </c>
      <c r="AV173" t="s">
        <v>74</v>
      </c>
      <c r="AW173" t="s">
        <v>3187</v>
      </c>
      <c r="AX173" t="s">
        <v>74</v>
      </c>
      <c r="AY173" t="s">
        <v>74</v>
      </c>
      <c r="AZ173" t="s">
        <v>74</v>
      </c>
      <c r="BA173" t="s">
        <v>74</v>
      </c>
      <c r="BB173">
        <v>90</v>
      </c>
      <c r="BC173">
        <v>106</v>
      </c>
      <c r="BD173" t="s">
        <v>74</v>
      </c>
      <c r="BE173" t="s">
        <v>3188</v>
      </c>
      <c r="BF173" t="str">
        <f>HYPERLINK("http://dx.doi.org/10.24193/tras.54E.6","http://dx.doi.org/10.24193/tras.54E.6")</f>
        <v>http://dx.doi.org/10.24193/tras.54E.6</v>
      </c>
      <c r="BG173" t="s">
        <v>74</v>
      </c>
      <c r="BH173" t="s">
        <v>74</v>
      </c>
      <c r="BI173">
        <v>17</v>
      </c>
      <c r="BJ173" t="s">
        <v>2173</v>
      </c>
      <c r="BK173" t="s">
        <v>176</v>
      </c>
      <c r="BL173" t="s">
        <v>2173</v>
      </c>
      <c r="BM173" t="s">
        <v>3189</v>
      </c>
      <c r="BN173" t="s">
        <v>74</v>
      </c>
      <c r="BO173" t="s">
        <v>101</v>
      </c>
      <c r="BP173" t="s">
        <v>74</v>
      </c>
      <c r="BQ173" t="s">
        <v>74</v>
      </c>
      <c r="BR173" t="s">
        <v>102</v>
      </c>
      <c r="BS173" t="s">
        <v>3190</v>
      </c>
      <c r="BT173" t="str">
        <f>HYPERLINK("https%3A%2F%2Fwww.webofscience.com%2Fwos%2Fwoscc%2Ffull-record%2FWOS:000437251900006","View Full Record in Web of Science")</f>
        <v>View Full Record in Web of Science</v>
      </c>
    </row>
    <row r="174" spans="1:72" x14ac:dyDescent="0.25">
      <c r="A174" t="s">
        <v>72</v>
      </c>
      <c r="B174" t="s">
        <v>3191</v>
      </c>
      <c r="C174" t="s">
        <v>74</v>
      </c>
      <c r="D174" t="s">
        <v>74</v>
      </c>
      <c r="E174" t="s">
        <v>74</v>
      </c>
      <c r="F174" t="s">
        <v>3192</v>
      </c>
      <c r="G174" t="s">
        <v>74</v>
      </c>
      <c r="H174" t="s">
        <v>74</v>
      </c>
      <c r="I174" t="s">
        <v>3193</v>
      </c>
      <c r="J174" t="s">
        <v>3194</v>
      </c>
      <c r="K174" t="s">
        <v>74</v>
      </c>
      <c r="L174" t="s">
        <v>74</v>
      </c>
      <c r="M174" t="s">
        <v>78</v>
      </c>
      <c r="N174" t="s">
        <v>79</v>
      </c>
      <c r="O174" t="s">
        <v>74</v>
      </c>
      <c r="P174" t="s">
        <v>74</v>
      </c>
      <c r="Q174" t="s">
        <v>74</v>
      </c>
      <c r="R174" t="s">
        <v>74</v>
      </c>
      <c r="S174" t="s">
        <v>74</v>
      </c>
      <c r="T174" t="s">
        <v>3195</v>
      </c>
      <c r="U174" t="s">
        <v>3196</v>
      </c>
      <c r="V174" t="s">
        <v>3197</v>
      </c>
      <c r="W174" t="s">
        <v>3198</v>
      </c>
      <c r="X174" t="s">
        <v>3199</v>
      </c>
      <c r="Y174" t="s">
        <v>3200</v>
      </c>
      <c r="Z174" t="s">
        <v>3201</v>
      </c>
      <c r="AA174" t="s">
        <v>3202</v>
      </c>
      <c r="AB174" t="s">
        <v>74</v>
      </c>
      <c r="AC174" t="s">
        <v>74</v>
      </c>
      <c r="AD174" t="s">
        <v>74</v>
      </c>
      <c r="AE174" t="s">
        <v>74</v>
      </c>
      <c r="AF174" t="s">
        <v>74</v>
      </c>
      <c r="AG174">
        <v>48</v>
      </c>
      <c r="AH174">
        <v>67</v>
      </c>
      <c r="AI174">
        <v>70</v>
      </c>
      <c r="AJ174">
        <v>20</v>
      </c>
      <c r="AK174">
        <v>77</v>
      </c>
      <c r="AL174" t="s">
        <v>3203</v>
      </c>
      <c r="AM174" t="s">
        <v>3204</v>
      </c>
      <c r="AN174" t="s">
        <v>3205</v>
      </c>
      <c r="AO174" t="s">
        <v>3206</v>
      </c>
      <c r="AP174" t="s">
        <v>3207</v>
      </c>
      <c r="AQ174" t="s">
        <v>74</v>
      </c>
      <c r="AR174" t="s">
        <v>3208</v>
      </c>
      <c r="AS174" t="s">
        <v>3209</v>
      </c>
      <c r="AT174" t="s">
        <v>381</v>
      </c>
      <c r="AU174">
        <v>2018</v>
      </c>
      <c r="AV174">
        <v>8</v>
      </c>
      <c r="AW174">
        <v>1</v>
      </c>
      <c r="AX174" t="s">
        <v>74</v>
      </c>
      <c r="AY174" t="s">
        <v>74</v>
      </c>
      <c r="AZ174" t="s">
        <v>1406</v>
      </c>
      <c r="BA174" t="s">
        <v>74</v>
      </c>
      <c r="BB174">
        <v>73</v>
      </c>
      <c r="BC174">
        <v>101</v>
      </c>
      <c r="BD174" t="s">
        <v>74</v>
      </c>
      <c r="BE174" t="s">
        <v>3210</v>
      </c>
      <c r="BF174" t="str">
        <f>HYPERLINK("http://dx.doi.org/10.14746/ssllt.2018.8.1.4","http://dx.doi.org/10.14746/ssllt.2018.8.1.4")</f>
        <v>http://dx.doi.org/10.14746/ssllt.2018.8.1.4</v>
      </c>
      <c r="BG174" t="s">
        <v>74</v>
      </c>
      <c r="BH174" t="s">
        <v>74</v>
      </c>
      <c r="BI174">
        <v>29</v>
      </c>
      <c r="BJ174" t="s">
        <v>475</v>
      </c>
      <c r="BK174" t="s">
        <v>176</v>
      </c>
      <c r="BL174" t="s">
        <v>475</v>
      </c>
      <c r="BM174" t="s">
        <v>3211</v>
      </c>
      <c r="BN174" t="s">
        <v>74</v>
      </c>
      <c r="BO174" t="s">
        <v>3212</v>
      </c>
      <c r="BP174" t="s">
        <v>74</v>
      </c>
      <c r="BQ174" t="s">
        <v>74</v>
      </c>
      <c r="BR174" t="s">
        <v>102</v>
      </c>
      <c r="BS174" t="s">
        <v>3213</v>
      </c>
      <c r="BT174" t="str">
        <f>HYPERLINK("https%3A%2F%2Fwww.webofscience.com%2Fwos%2Fwoscc%2Ffull-record%2FWOS:000431039300004","View Full Record in Web of Science")</f>
        <v>View Full Record in Web of Science</v>
      </c>
    </row>
    <row r="175" spans="1:72" x14ac:dyDescent="0.25">
      <c r="A175" t="s">
        <v>72</v>
      </c>
      <c r="B175" t="s">
        <v>3214</v>
      </c>
      <c r="C175" t="s">
        <v>74</v>
      </c>
      <c r="D175" t="s">
        <v>74</v>
      </c>
      <c r="E175" t="s">
        <v>74</v>
      </c>
      <c r="F175" t="s">
        <v>3215</v>
      </c>
      <c r="G175" t="s">
        <v>74</v>
      </c>
      <c r="H175" t="s">
        <v>74</v>
      </c>
      <c r="I175" t="s">
        <v>3216</v>
      </c>
      <c r="J175" t="s">
        <v>3217</v>
      </c>
      <c r="K175" t="s">
        <v>74</v>
      </c>
      <c r="L175" t="s">
        <v>74</v>
      </c>
      <c r="M175" t="s">
        <v>78</v>
      </c>
      <c r="N175" t="s">
        <v>79</v>
      </c>
      <c r="O175" t="s">
        <v>74</v>
      </c>
      <c r="P175" t="s">
        <v>74</v>
      </c>
      <c r="Q175" t="s">
        <v>74</v>
      </c>
      <c r="R175" t="s">
        <v>74</v>
      </c>
      <c r="S175" t="s">
        <v>74</v>
      </c>
      <c r="T175" t="s">
        <v>3218</v>
      </c>
      <c r="U175" t="s">
        <v>3219</v>
      </c>
      <c r="V175" t="s">
        <v>3220</v>
      </c>
      <c r="W175" t="s">
        <v>3221</v>
      </c>
      <c r="X175" t="s">
        <v>3222</v>
      </c>
      <c r="Y175" t="s">
        <v>3223</v>
      </c>
      <c r="Z175" t="s">
        <v>3224</v>
      </c>
      <c r="AA175" t="s">
        <v>74</v>
      </c>
      <c r="AB175" t="s">
        <v>74</v>
      </c>
      <c r="AC175" t="s">
        <v>74</v>
      </c>
      <c r="AD175" t="s">
        <v>74</v>
      </c>
      <c r="AE175" t="s">
        <v>74</v>
      </c>
      <c r="AF175" t="s">
        <v>74</v>
      </c>
      <c r="AG175">
        <v>50</v>
      </c>
      <c r="AH175">
        <v>4</v>
      </c>
      <c r="AI175">
        <v>4</v>
      </c>
      <c r="AJ175">
        <v>0</v>
      </c>
      <c r="AK175">
        <v>7</v>
      </c>
      <c r="AL175" t="s">
        <v>292</v>
      </c>
      <c r="AM175" t="s">
        <v>1140</v>
      </c>
      <c r="AN175" t="s">
        <v>3225</v>
      </c>
      <c r="AO175" t="s">
        <v>3226</v>
      </c>
      <c r="AP175" t="s">
        <v>3227</v>
      </c>
      <c r="AQ175" t="s">
        <v>74</v>
      </c>
      <c r="AR175" t="s">
        <v>3228</v>
      </c>
      <c r="AS175" t="s">
        <v>3229</v>
      </c>
      <c r="AT175" t="s">
        <v>74</v>
      </c>
      <c r="AU175">
        <v>2018</v>
      </c>
      <c r="AV175">
        <v>46</v>
      </c>
      <c r="AW175">
        <v>4</v>
      </c>
      <c r="AX175" t="s">
        <v>74</v>
      </c>
      <c r="AY175" t="s">
        <v>74</v>
      </c>
      <c r="AZ175" t="s">
        <v>74</v>
      </c>
      <c r="BA175" t="s">
        <v>74</v>
      </c>
      <c r="BB175">
        <v>671</v>
      </c>
      <c r="BC175">
        <v>684</v>
      </c>
      <c r="BD175" t="s">
        <v>74</v>
      </c>
      <c r="BE175" t="s">
        <v>3230</v>
      </c>
      <c r="BF175" t="str">
        <f>HYPERLINK("http://dx.doi.org/10.1080/00905992.2017.1379007","http://dx.doi.org/10.1080/00905992.2017.1379007")</f>
        <v>http://dx.doi.org/10.1080/00905992.2017.1379007</v>
      </c>
      <c r="BG175" t="s">
        <v>74</v>
      </c>
      <c r="BH175" t="s">
        <v>74</v>
      </c>
      <c r="BI175">
        <v>14</v>
      </c>
      <c r="BJ175" t="s">
        <v>3231</v>
      </c>
      <c r="BK175" t="s">
        <v>176</v>
      </c>
      <c r="BL175" t="s">
        <v>3232</v>
      </c>
      <c r="BM175" t="s">
        <v>3233</v>
      </c>
      <c r="BN175" t="s">
        <v>74</v>
      </c>
      <c r="BO175" t="s">
        <v>74</v>
      </c>
      <c r="BP175" t="s">
        <v>74</v>
      </c>
      <c r="BQ175" t="s">
        <v>74</v>
      </c>
      <c r="BR175" t="s">
        <v>102</v>
      </c>
      <c r="BS175" t="s">
        <v>3234</v>
      </c>
      <c r="BT175" t="str">
        <f>HYPERLINK("https%3A%2F%2Fwww.webofscience.com%2Fwos%2Fwoscc%2Ffull-record%2FWOS:000434334300008","View Full Record in Web of Science")</f>
        <v>View Full Record in Web of Science</v>
      </c>
    </row>
    <row r="176" spans="1:72" x14ac:dyDescent="0.25">
      <c r="A176" t="s">
        <v>72</v>
      </c>
      <c r="B176" t="s">
        <v>3235</v>
      </c>
      <c r="C176" t="s">
        <v>74</v>
      </c>
      <c r="D176" t="s">
        <v>74</v>
      </c>
      <c r="E176" t="s">
        <v>74</v>
      </c>
      <c r="F176" t="s">
        <v>3236</v>
      </c>
      <c r="G176" t="s">
        <v>74</v>
      </c>
      <c r="H176" t="s">
        <v>74</v>
      </c>
      <c r="I176" t="s">
        <v>3237</v>
      </c>
      <c r="J176" t="s">
        <v>3238</v>
      </c>
      <c r="K176" t="s">
        <v>74</v>
      </c>
      <c r="L176" t="s">
        <v>74</v>
      </c>
      <c r="M176" t="s">
        <v>78</v>
      </c>
      <c r="N176" t="s">
        <v>79</v>
      </c>
      <c r="O176" t="s">
        <v>74</v>
      </c>
      <c r="P176" t="s">
        <v>74</v>
      </c>
      <c r="Q176" t="s">
        <v>74</v>
      </c>
      <c r="R176" t="s">
        <v>74</v>
      </c>
      <c r="S176" t="s">
        <v>74</v>
      </c>
      <c r="T176" t="s">
        <v>3239</v>
      </c>
      <c r="U176" t="s">
        <v>74</v>
      </c>
      <c r="V176" t="s">
        <v>3240</v>
      </c>
      <c r="W176" t="s">
        <v>3241</v>
      </c>
      <c r="X176" t="s">
        <v>3242</v>
      </c>
      <c r="Y176" t="s">
        <v>3243</v>
      </c>
      <c r="Z176" t="s">
        <v>3244</v>
      </c>
      <c r="AA176" t="s">
        <v>3245</v>
      </c>
      <c r="AB176" t="s">
        <v>74</v>
      </c>
      <c r="AC176" t="s">
        <v>3246</v>
      </c>
      <c r="AD176" t="s">
        <v>3247</v>
      </c>
      <c r="AE176" t="s">
        <v>3248</v>
      </c>
      <c r="AF176" t="s">
        <v>74</v>
      </c>
      <c r="AG176">
        <v>7</v>
      </c>
      <c r="AH176">
        <v>5</v>
      </c>
      <c r="AI176">
        <v>5</v>
      </c>
      <c r="AJ176">
        <v>0</v>
      </c>
      <c r="AK176">
        <v>11</v>
      </c>
      <c r="AL176" t="s">
        <v>3249</v>
      </c>
      <c r="AM176" t="s">
        <v>3250</v>
      </c>
      <c r="AN176" t="s">
        <v>3251</v>
      </c>
      <c r="AO176" t="s">
        <v>3252</v>
      </c>
      <c r="AP176" t="s">
        <v>74</v>
      </c>
      <c r="AQ176" t="s">
        <v>74</v>
      </c>
      <c r="AR176" t="s">
        <v>3253</v>
      </c>
      <c r="AS176" t="s">
        <v>3254</v>
      </c>
      <c r="AT176" t="s">
        <v>74</v>
      </c>
      <c r="AU176">
        <v>2018</v>
      </c>
      <c r="AV176" t="s">
        <v>74</v>
      </c>
      <c r="AW176">
        <v>1</v>
      </c>
      <c r="AX176" t="s">
        <v>74</v>
      </c>
      <c r="AY176" t="s">
        <v>74</v>
      </c>
      <c r="AZ176" t="s">
        <v>74</v>
      </c>
      <c r="BA176" t="s">
        <v>74</v>
      </c>
      <c r="BB176">
        <v>183</v>
      </c>
      <c r="BC176">
        <v>190</v>
      </c>
      <c r="BD176" t="s">
        <v>74</v>
      </c>
      <c r="BE176" t="s">
        <v>74</v>
      </c>
      <c r="BF176" t="s">
        <v>74</v>
      </c>
      <c r="BG176" t="s">
        <v>74</v>
      </c>
      <c r="BH176" t="s">
        <v>74</v>
      </c>
      <c r="BI176">
        <v>8</v>
      </c>
      <c r="BJ176" t="s">
        <v>3255</v>
      </c>
      <c r="BK176" t="s">
        <v>129</v>
      </c>
      <c r="BL176" t="s">
        <v>3256</v>
      </c>
      <c r="BM176" t="s">
        <v>3257</v>
      </c>
      <c r="BN176" t="s">
        <v>74</v>
      </c>
      <c r="BO176" t="s">
        <v>74</v>
      </c>
      <c r="BP176" t="s">
        <v>74</v>
      </c>
      <c r="BQ176" t="s">
        <v>74</v>
      </c>
      <c r="BR176" t="s">
        <v>102</v>
      </c>
      <c r="BS176" t="s">
        <v>3258</v>
      </c>
      <c r="BT176" t="str">
        <f>HYPERLINK("https%3A%2F%2Fwww.webofscience.com%2Fwos%2Fwoscc%2Ffull-record%2FWOS:000430226600014","View Full Record in Web of Science")</f>
        <v>View Full Record in Web of Science</v>
      </c>
    </row>
    <row r="177" spans="1:72" x14ac:dyDescent="0.25">
      <c r="A177" t="s">
        <v>72</v>
      </c>
      <c r="B177" t="s">
        <v>3259</v>
      </c>
      <c r="C177" t="s">
        <v>74</v>
      </c>
      <c r="D177" t="s">
        <v>74</v>
      </c>
      <c r="E177" t="s">
        <v>74</v>
      </c>
      <c r="F177" t="s">
        <v>3260</v>
      </c>
      <c r="G177" t="s">
        <v>74</v>
      </c>
      <c r="H177" t="s">
        <v>74</v>
      </c>
      <c r="I177" t="s">
        <v>3261</v>
      </c>
      <c r="J177" t="s">
        <v>3262</v>
      </c>
      <c r="K177" t="s">
        <v>74</v>
      </c>
      <c r="L177" t="s">
        <v>74</v>
      </c>
      <c r="M177" t="s">
        <v>78</v>
      </c>
      <c r="N177" t="s">
        <v>79</v>
      </c>
      <c r="O177" t="s">
        <v>74</v>
      </c>
      <c r="P177" t="s">
        <v>74</v>
      </c>
      <c r="Q177" t="s">
        <v>74</v>
      </c>
      <c r="R177" t="s">
        <v>74</v>
      </c>
      <c r="S177" t="s">
        <v>74</v>
      </c>
      <c r="T177" t="s">
        <v>3263</v>
      </c>
      <c r="U177" t="s">
        <v>74</v>
      </c>
      <c r="V177" t="s">
        <v>3264</v>
      </c>
      <c r="W177" t="s">
        <v>3265</v>
      </c>
      <c r="X177" t="s">
        <v>835</v>
      </c>
      <c r="Y177" t="s">
        <v>3266</v>
      </c>
      <c r="Z177" t="s">
        <v>3267</v>
      </c>
      <c r="AA177" t="s">
        <v>3268</v>
      </c>
      <c r="AB177" t="s">
        <v>3269</v>
      </c>
      <c r="AC177" t="s">
        <v>74</v>
      </c>
      <c r="AD177" t="s">
        <v>74</v>
      </c>
      <c r="AE177" t="s">
        <v>74</v>
      </c>
      <c r="AF177" t="s">
        <v>74</v>
      </c>
      <c r="AG177">
        <v>12</v>
      </c>
      <c r="AH177">
        <v>1</v>
      </c>
      <c r="AI177">
        <v>1</v>
      </c>
      <c r="AJ177">
        <v>1</v>
      </c>
      <c r="AK177">
        <v>9</v>
      </c>
      <c r="AL177" t="s">
        <v>3270</v>
      </c>
      <c r="AM177" t="s">
        <v>3271</v>
      </c>
      <c r="AN177" t="s">
        <v>3272</v>
      </c>
      <c r="AO177" t="s">
        <v>3273</v>
      </c>
      <c r="AP177" t="s">
        <v>74</v>
      </c>
      <c r="AQ177" t="s">
        <v>74</v>
      </c>
      <c r="AR177" t="s">
        <v>3274</v>
      </c>
      <c r="AS177" t="s">
        <v>3275</v>
      </c>
      <c r="AT177" t="s">
        <v>74</v>
      </c>
      <c r="AU177">
        <v>2018</v>
      </c>
      <c r="AV177">
        <v>10</v>
      </c>
      <c r="AW177">
        <v>3</v>
      </c>
      <c r="AX177" t="s">
        <v>74</v>
      </c>
      <c r="AY177" t="s">
        <v>74</v>
      </c>
      <c r="AZ177" t="s">
        <v>74</v>
      </c>
      <c r="BA177" t="s">
        <v>74</v>
      </c>
      <c r="BB177">
        <v>179</v>
      </c>
      <c r="BC177">
        <v>190</v>
      </c>
      <c r="BD177" t="s">
        <v>74</v>
      </c>
      <c r="BE177" t="s">
        <v>3276</v>
      </c>
      <c r="BF177" t="str">
        <f>HYPERLINK("http://dx.doi.org/10.21659/rupkatha.v10n3.15","http://dx.doi.org/10.21659/rupkatha.v10n3.15")</f>
        <v>http://dx.doi.org/10.21659/rupkatha.v10n3.15</v>
      </c>
      <c r="BG177" t="s">
        <v>74</v>
      </c>
      <c r="BH177" t="s">
        <v>74</v>
      </c>
      <c r="BI177">
        <v>12</v>
      </c>
      <c r="BJ177" t="s">
        <v>2260</v>
      </c>
      <c r="BK177" t="s">
        <v>129</v>
      </c>
      <c r="BL177" t="s">
        <v>2261</v>
      </c>
      <c r="BM177" t="s">
        <v>3277</v>
      </c>
      <c r="BN177" t="s">
        <v>74</v>
      </c>
      <c r="BO177" t="s">
        <v>258</v>
      </c>
      <c r="BP177" t="s">
        <v>74</v>
      </c>
      <c r="BQ177" t="s">
        <v>74</v>
      </c>
      <c r="BR177" t="s">
        <v>102</v>
      </c>
      <c r="BS177" t="s">
        <v>3278</v>
      </c>
      <c r="BT177" t="str">
        <f>HYPERLINK("https%3A%2F%2Fwww.webofscience.com%2Fwos%2Fwoscc%2Ffull-record%2FWOS:000472788200015","View Full Record in Web of Science")</f>
        <v>View Full Record in Web of Science</v>
      </c>
    </row>
    <row r="178" spans="1:72" x14ac:dyDescent="0.25">
      <c r="A178" t="s">
        <v>72</v>
      </c>
      <c r="B178" t="s">
        <v>3279</v>
      </c>
      <c r="C178" t="s">
        <v>74</v>
      </c>
      <c r="D178" t="s">
        <v>74</v>
      </c>
      <c r="E178" t="s">
        <v>74</v>
      </c>
      <c r="F178" t="s">
        <v>3280</v>
      </c>
      <c r="G178" t="s">
        <v>74</v>
      </c>
      <c r="H178" t="s">
        <v>74</v>
      </c>
      <c r="I178" t="s">
        <v>3281</v>
      </c>
      <c r="J178" t="s">
        <v>3282</v>
      </c>
      <c r="K178" t="s">
        <v>74</v>
      </c>
      <c r="L178" t="s">
        <v>74</v>
      </c>
      <c r="M178" t="s">
        <v>78</v>
      </c>
      <c r="N178" t="s">
        <v>79</v>
      </c>
      <c r="O178" t="s">
        <v>74</v>
      </c>
      <c r="P178" t="s">
        <v>74</v>
      </c>
      <c r="Q178" t="s">
        <v>74</v>
      </c>
      <c r="R178" t="s">
        <v>74</v>
      </c>
      <c r="S178" t="s">
        <v>74</v>
      </c>
      <c r="T178" t="s">
        <v>3283</v>
      </c>
      <c r="U178" t="s">
        <v>3284</v>
      </c>
      <c r="V178" t="s">
        <v>3285</v>
      </c>
      <c r="W178" t="s">
        <v>3286</v>
      </c>
      <c r="X178" t="s">
        <v>3287</v>
      </c>
      <c r="Y178" t="s">
        <v>3288</v>
      </c>
      <c r="Z178" t="s">
        <v>3289</v>
      </c>
      <c r="AA178" t="s">
        <v>74</v>
      </c>
      <c r="AB178" t="s">
        <v>3290</v>
      </c>
      <c r="AC178" t="s">
        <v>3291</v>
      </c>
      <c r="AD178" t="s">
        <v>3292</v>
      </c>
      <c r="AE178" t="s">
        <v>3293</v>
      </c>
      <c r="AF178" t="s">
        <v>74</v>
      </c>
      <c r="AG178">
        <v>41</v>
      </c>
      <c r="AH178">
        <v>9</v>
      </c>
      <c r="AI178">
        <v>9</v>
      </c>
      <c r="AJ178">
        <v>3</v>
      </c>
      <c r="AK178">
        <v>28</v>
      </c>
      <c r="AL178" t="s">
        <v>194</v>
      </c>
      <c r="AM178" t="s">
        <v>195</v>
      </c>
      <c r="AN178" t="s">
        <v>196</v>
      </c>
      <c r="AO178" t="s">
        <v>3294</v>
      </c>
      <c r="AP178" t="s">
        <v>3295</v>
      </c>
      <c r="AQ178" t="s">
        <v>74</v>
      </c>
      <c r="AR178" t="s">
        <v>3296</v>
      </c>
      <c r="AS178" t="s">
        <v>3297</v>
      </c>
      <c r="AT178" t="s">
        <v>74</v>
      </c>
      <c r="AU178">
        <v>2018</v>
      </c>
      <c r="AV178">
        <v>26</v>
      </c>
      <c r="AW178">
        <v>6</v>
      </c>
      <c r="AX178" t="s">
        <v>74</v>
      </c>
      <c r="AY178" t="s">
        <v>74</v>
      </c>
      <c r="AZ178" t="s">
        <v>74</v>
      </c>
      <c r="BA178" t="s">
        <v>74</v>
      </c>
      <c r="BB178">
        <v>745</v>
      </c>
      <c r="BC178">
        <v>759</v>
      </c>
      <c r="BD178" t="s">
        <v>74</v>
      </c>
      <c r="BE178" t="s">
        <v>3298</v>
      </c>
      <c r="BF178" t="str">
        <f>HYPERLINK("http://dx.doi.org/10.1080/10494820.2017.1402062","http://dx.doi.org/10.1080/10494820.2017.1402062")</f>
        <v>http://dx.doi.org/10.1080/10494820.2017.1402062</v>
      </c>
      <c r="BG178" t="s">
        <v>74</v>
      </c>
      <c r="BH178" t="s">
        <v>74</v>
      </c>
      <c r="BI178">
        <v>15</v>
      </c>
      <c r="BJ178" t="s">
        <v>128</v>
      </c>
      <c r="BK178" t="s">
        <v>176</v>
      </c>
      <c r="BL178" t="s">
        <v>128</v>
      </c>
      <c r="BM178" t="s">
        <v>3299</v>
      </c>
      <c r="BN178" t="s">
        <v>74</v>
      </c>
      <c r="BO178" t="s">
        <v>3300</v>
      </c>
      <c r="BP178" t="s">
        <v>74</v>
      </c>
      <c r="BQ178" t="s">
        <v>74</v>
      </c>
      <c r="BR178" t="s">
        <v>102</v>
      </c>
      <c r="BS178" t="s">
        <v>3301</v>
      </c>
      <c r="BT178" t="str">
        <f>HYPERLINK("https%3A%2F%2Fwww.webofscience.com%2Fwos%2Fwoscc%2Ffull-record%2FWOS:000439886800004","View Full Record in Web of Science")</f>
        <v>View Full Record in Web of Science</v>
      </c>
    </row>
    <row r="179" spans="1:72" x14ac:dyDescent="0.25">
      <c r="A179" t="s">
        <v>72</v>
      </c>
      <c r="B179" t="s">
        <v>3302</v>
      </c>
      <c r="C179" t="s">
        <v>74</v>
      </c>
      <c r="D179" t="s">
        <v>74</v>
      </c>
      <c r="E179" t="s">
        <v>74</v>
      </c>
      <c r="F179" t="s">
        <v>3303</v>
      </c>
      <c r="G179" t="s">
        <v>74</v>
      </c>
      <c r="H179" t="s">
        <v>74</v>
      </c>
      <c r="I179" t="s">
        <v>3304</v>
      </c>
      <c r="J179" t="s">
        <v>2338</v>
      </c>
      <c r="K179" t="s">
        <v>74</v>
      </c>
      <c r="L179" t="s">
        <v>74</v>
      </c>
      <c r="M179" t="s">
        <v>78</v>
      </c>
      <c r="N179" t="s">
        <v>79</v>
      </c>
      <c r="O179" t="s">
        <v>74</v>
      </c>
      <c r="P179" t="s">
        <v>74</v>
      </c>
      <c r="Q179" t="s">
        <v>74</v>
      </c>
      <c r="R179" t="s">
        <v>74</v>
      </c>
      <c r="S179" t="s">
        <v>74</v>
      </c>
      <c r="T179" t="s">
        <v>3305</v>
      </c>
      <c r="U179" t="s">
        <v>74</v>
      </c>
      <c r="V179" t="s">
        <v>3306</v>
      </c>
      <c r="W179" t="s">
        <v>3307</v>
      </c>
      <c r="X179" t="s">
        <v>3308</v>
      </c>
      <c r="Y179" t="s">
        <v>3309</v>
      </c>
      <c r="Z179" t="s">
        <v>74</v>
      </c>
      <c r="AA179" t="s">
        <v>74</v>
      </c>
      <c r="AB179" t="s">
        <v>74</v>
      </c>
      <c r="AC179" t="s">
        <v>3310</v>
      </c>
      <c r="AD179" t="s">
        <v>3311</v>
      </c>
      <c r="AE179" t="s">
        <v>3312</v>
      </c>
      <c r="AF179" t="s">
        <v>74</v>
      </c>
      <c r="AG179">
        <v>11</v>
      </c>
      <c r="AH179">
        <v>2</v>
      </c>
      <c r="AI179">
        <v>2</v>
      </c>
      <c r="AJ179">
        <v>1</v>
      </c>
      <c r="AK179">
        <v>13</v>
      </c>
      <c r="AL179" t="s">
        <v>2348</v>
      </c>
      <c r="AM179" t="s">
        <v>2349</v>
      </c>
      <c r="AN179" t="s">
        <v>2350</v>
      </c>
      <c r="AO179" t="s">
        <v>2351</v>
      </c>
      <c r="AP179" t="s">
        <v>2352</v>
      </c>
      <c r="AQ179" t="s">
        <v>74</v>
      </c>
      <c r="AR179" t="s">
        <v>2353</v>
      </c>
      <c r="AS179" t="s">
        <v>2354</v>
      </c>
      <c r="AT179" t="s">
        <v>74</v>
      </c>
      <c r="AU179">
        <v>2018</v>
      </c>
      <c r="AV179">
        <v>7</v>
      </c>
      <c r="AW179">
        <v>2</v>
      </c>
      <c r="AX179" t="s">
        <v>74</v>
      </c>
      <c r="AY179" t="s">
        <v>74</v>
      </c>
      <c r="AZ179" t="s">
        <v>74</v>
      </c>
      <c r="BA179" t="s">
        <v>74</v>
      </c>
      <c r="BB179">
        <v>141</v>
      </c>
      <c r="BC179">
        <v>164</v>
      </c>
      <c r="BD179" t="s">
        <v>74</v>
      </c>
      <c r="BE179" t="s">
        <v>3313</v>
      </c>
      <c r="BF179" t="str">
        <f>HYPERLINK("http://dx.doi.org/10.14207/ejsd.2018.v7n2p141","http://dx.doi.org/10.14207/ejsd.2018.v7n2p141")</f>
        <v>http://dx.doi.org/10.14207/ejsd.2018.v7n2p141</v>
      </c>
      <c r="BG179" t="s">
        <v>74</v>
      </c>
      <c r="BH179" t="s">
        <v>74</v>
      </c>
      <c r="BI179">
        <v>24</v>
      </c>
      <c r="BJ179" t="s">
        <v>1123</v>
      </c>
      <c r="BK179" t="s">
        <v>129</v>
      </c>
      <c r="BL179" t="s">
        <v>1124</v>
      </c>
      <c r="BM179" t="s">
        <v>3314</v>
      </c>
      <c r="BN179" t="s">
        <v>74</v>
      </c>
      <c r="BO179" t="s">
        <v>101</v>
      </c>
      <c r="BP179" t="s">
        <v>74</v>
      </c>
      <c r="BQ179" t="s">
        <v>74</v>
      </c>
      <c r="BR179" t="s">
        <v>102</v>
      </c>
      <c r="BS179" t="s">
        <v>3315</v>
      </c>
      <c r="BT179" t="str">
        <f>HYPERLINK("https%3A%2F%2Fwww.webofscience.com%2Fwos%2Fwoscc%2Ffull-record%2FWOS:000434446700013","View Full Record in Web of Science")</f>
        <v>View Full Record in Web of Science</v>
      </c>
    </row>
    <row r="180" spans="1:72" x14ac:dyDescent="0.25">
      <c r="A180" t="s">
        <v>72</v>
      </c>
      <c r="B180" t="s">
        <v>3316</v>
      </c>
      <c r="C180" t="s">
        <v>74</v>
      </c>
      <c r="D180" t="s">
        <v>74</v>
      </c>
      <c r="E180" t="s">
        <v>74</v>
      </c>
      <c r="F180" t="s">
        <v>3317</v>
      </c>
      <c r="G180" t="s">
        <v>74</v>
      </c>
      <c r="H180" t="s">
        <v>74</v>
      </c>
      <c r="I180" t="s">
        <v>3318</v>
      </c>
      <c r="J180" t="s">
        <v>3319</v>
      </c>
      <c r="K180" t="s">
        <v>74</v>
      </c>
      <c r="L180" t="s">
        <v>74</v>
      </c>
      <c r="M180" t="s">
        <v>78</v>
      </c>
      <c r="N180" t="s">
        <v>79</v>
      </c>
      <c r="O180" t="s">
        <v>74</v>
      </c>
      <c r="P180" t="s">
        <v>74</v>
      </c>
      <c r="Q180" t="s">
        <v>74</v>
      </c>
      <c r="R180" t="s">
        <v>74</v>
      </c>
      <c r="S180" t="s">
        <v>74</v>
      </c>
      <c r="T180" t="s">
        <v>3320</v>
      </c>
      <c r="U180" t="s">
        <v>699</v>
      </c>
      <c r="V180" t="s">
        <v>3321</v>
      </c>
      <c r="W180" t="s">
        <v>3322</v>
      </c>
      <c r="X180" t="s">
        <v>3323</v>
      </c>
      <c r="Y180" t="s">
        <v>3324</v>
      </c>
      <c r="Z180" t="s">
        <v>3325</v>
      </c>
      <c r="AA180" t="s">
        <v>3326</v>
      </c>
      <c r="AB180" t="s">
        <v>3327</v>
      </c>
      <c r="AC180" t="s">
        <v>74</v>
      </c>
      <c r="AD180" t="s">
        <v>74</v>
      </c>
      <c r="AE180" t="s">
        <v>74</v>
      </c>
      <c r="AF180" t="s">
        <v>74</v>
      </c>
      <c r="AG180">
        <v>77</v>
      </c>
      <c r="AH180">
        <v>1</v>
      </c>
      <c r="AI180">
        <v>1</v>
      </c>
      <c r="AJ180">
        <v>0</v>
      </c>
      <c r="AK180">
        <v>5</v>
      </c>
      <c r="AL180" t="s">
        <v>3328</v>
      </c>
      <c r="AM180" t="s">
        <v>3329</v>
      </c>
      <c r="AN180" t="s">
        <v>3330</v>
      </c>
      <c r="AO180" t="s">
        <v>3331</v>
      </c>
      <c r="AP180" t="s">
        <v>74</v>
      </c>
      <c r="AQ180" t="s">
        <v>74</v>
      </c>
      <c r="AR180" t="s">
        <v>3332</v>
      </c>
      <c r="AS180" t="s">
        <v>3333</v>
      </c>
      <c r="AT180" t="s">
        <v>74</v>
      </c>
      <c r="AU180">
        <v>2018</v>
      </c>
      <c r="AV180">
        <v>14</v>
      </c>
      <c r="AW180">
        <v>3</v>
      </c>
      <c r="AX180" t="s">
        <v>74</v>
      </c>
      <c r="AY180" t="s">
        <v>74</v>
      </c>
      <c r="AZ180" t="s">
        <v>74</v>
      </c>
      <c r="BA180" t="s">
        <v>74</v>
      </c>
      <c r="BB180">
        <v>253</v>
      </c>
      <c r="BC180">
        <v>272</v>
      </c>
      <c r="BD180" t="s">
        <v>74</v>
      </c>
      <c r="BE180" t="s">
        <v>3334</v>
      </c>
      <c r="BF180" t="str">
        <f>HYPERLINK("http://dx.doi.org/10.30950/jcer.v14i3.899","http://dx.doi.org/10.30950/jcer.v14i3.899")</f>
        <v>http://dx.doi.org/10.30950/jcer.v14i3.899</v>
      </c>
      <c r="BG180" t="s">
        <v>74</v>
      </c>
      <c r="BH180" t="s">
        <v>74</v>
      </c>
      <c r="BI180">
        <v>20</v>
      </c>
      <c r="BJ180" t="s">
        <v>303</v>
      </c>
      <c r="BK180" t="s">
        <v>129</v>
      </c>
      <c r="BL180" t="s">
        <v>303</v>
      </c>
      <c r="BM180" t="s">
        <v>3335</v>
      </c>
      <c r="BN180" t="s">
        <v>74</v>
      </c>
      <c r="BO180" t="s">
        <v>3336</v>
      </c>
      <c r="BP180" t="s">
        <v>74</v>
      </c>
      <c r="BQ180" t="s">
        <v>74</v>
      </c>
      <c r="BR180" t="s">
        <v>102</v>
      </c>
      <c r="BS180" t="s">
        <v>3337</v>
      </c>
      <c r="BT180" t="str">
        <f>HYPERLINK("https%3A%2F%2Fwww.webofscience.com%2Fwos%2Fwoscc%2Ffull-record%2FWOS:000443210600003","View Full Record in Web of Science")</f>
        <v>View Full Record in Web of Science</v>
      </c>
    </row>
    <row r="181" spans="1:72" x14ac:dyDescent="0.25">
      <c r="A181" t="s">
        <v>72</v>
      </c>
      <c r="B181" t="s">
        <v>3338</v>
      </c>
      <c r="C181" t="s">
        <v>74</v>
      </c>
      <c r="D181" t="s">
        <v>74</v>
      </c>
      <c r="E181" t="s">
        <v>74</v>
      </c>
      <c r="F181" t="s">
        <v>3339</v>
      </c>
      <c r="G181" t="s">
        <v>74</v>
      </c>
      <c r="H181" t="s">
        <v>74</v>
      </c>
      <c r="I181" t="s">
        <v>3340</v>
      </c>
      <c r="J181" t="s">
        <v>458</v>
      </c>
      <c r="K181" t="s">
        <v>74</v>
      </c>
      <c r="L181" t="s">
        <v>74</v>
      </c>
      <c r="M181" t="s">
        <v>78</v>
      </c>
      <c r="N181" t="s">
        <v>79</v>
      </c>
      <c r="O181" t="s">
        <v>74</v>
      </c>
      <c r="P181" t="s">
        <v>74</v>
      </c>
      <c r="Q181" t="s">
        <v>74</v>
      </c>
      <c r="R181" t="s">
        <v>74</v>
      </c>
      <c r="S181" t="s">
        <v>74</v>
      </c>
      <c r="T181" t="s">
        <v>3341</v>
      </c>
      <c r="U181" t="s">
        <v>74</v>
      </c>
      <c r="V181" t="s">
        <v>3342</v>
      </c>
      <c r="W181" t="s">
        <v>3343</v>
      </c>
      <c r="X181" t="s">
        <v>3344</v>
      </c>
      <c r="Y181" t="s">
        <v>3345</v>
      </c>
      <c r="Z181" t="s">
        <v>3346</v>
      </c>
      <c r="AA181" t="s">
        <v>74</v>
      </c>
      <c r="AB181" t="s">
        <v>74</v>
      </c>
      <c r="AC181" t="s">
        <v>74</v>
      </c>
      <c r="AD181" t="s">
        <v>74</v>
      </c>
      <c r="AE181" t="s">
        <v>74</v>
      </c>
      <c r="AF181" t="s">
        <v>74</v>
      </c>
      <c r="AG181">
        <v>12</v>
      </c>
      <c r="AH181">
        <v>1</v>
      </c>
      <c r="AI181">
        <v>1</v>
      </c>
      <c r="AJ181">
        <v>2</v>
      </c>
      <c r="AK181">
        <v>5</v>
      </c>
      <c r="AL181" t="s">
        <v>466</v>
      </c>
      <c r="AM181" t="s">
        <v>467</v>
      </c>
      <c r="AN181" t="s">
        <v>468</v>
      </c>
      <c r="AO181" t="s">
        <v>469</v>
      </c>
      <c r="AP181" t="s">
        <v>470</v>
      </c>
      <c r="AQ181" t="s">
        <v>74</v>
      </c>
      <c r="AR181" t="s">
        <v>471</v>
      </c>
      <c r="AS181" t="s">
        <v>472</v>
      </c>
      <c r="AT181" t="s">
        <v>74</v>
      </c>
      <c r="AU181">
        <v>2018</v>
      </c>
      <c r="AV181">
        <v>14</v>
      </c>
      <c r="AW181">
        <v>1</v>
      </c>
      <c r="AX181" t="s">
        <v>74</v>
      </c>
      <c r="AY181" t="s">
        <v>74</v>
      </c>
      <c r="AZ181" t="s">
        <v>74</v>
      </c>
      <c r="BA181" t="s">
        <v>74</v>
      </c>
      <c r="BB181">
        <v>255</v>
      </c>
      <c r="BC181">
        <v>265</v>
      </c>
      <c r="BD181" t="s">
        <v>74</v>
      </c>
      <c r="BE181" t="s">
        <v>74</v>
      </c>
      <c r="BF181" t="s">
        <v>74</v>
      </c>
      <c r="BG181" t="s">
        <v>74</v>
      </c>
      <c r="BH181" t="s">
        <v>74</v>
      </c>
      <c r="BI181">
        <v>11</v>
      </c>
      <c r="BJ181" t="s">
        <v>474</v>
      </c>
      <c r="BK181" t="s">
        <v>129</v>
      </c>
      <c r="BL181" t="s">
        <v>475</v>
      </c>
      <c r="BM181" t="s">
        <v>3347</v>
      </c>
      <c r="BN181" t="s">
        <v>74</v>
      </c>
      <c r="BO181" t="s">
        <v>74</v>
      </c>
      <c r="BP181" t="s">
        <v>74</v>
      </c>
      <c r="BQ181" t="s">
        <v>74</v>
      </c>
      <c r="BR181" t="s">
        <v>102</v>
      </c>
      <c r="BS181" t="s">
        <v>3348</v>
      </c>
      <c r="BT181" t="str">
        <f>HYPERLINK("https%3A%2F%2Fwww.webofscience.com%2Fwos%2Fwoscc%2Ffull-record%2FWOS:000440382200019","View Full Record in Web of Science")</f>
        <v>View Full Record in Web of Science</v>
      </c>
    </row>
    <row r="182" spans="1:72" x14ac:dyDescent="0.25">
      <c r="A182" t="s">
        <v>72</v>
      </c>
      <c r="B182" t="s">
        <v>3349</v>
      </c>
      <c r="C182" t="s">
        <v>74</v>
      </c>
      <c r="D182" t="s">
        <v>74</v>
      </c>
      <c r="E182" t="s">
        <v>74</v>
      </c>
      <c r="F182" t="s">
        <v>3350</v>
      </c>
      <c r="G182" t="s">
        <v>74</v>
      </c>
      <c r="H182" t="s">
        <v>74</v>
      </c>
      <c r="I182" t="s">
        <v>3351</v>
      </c>
      <c r="J182" t="s">
        <v>3352</v>
      </c>
      <c r="K182" t="s">
        <v>74</v>
      </c>
      <c r="L182" t="s">
        <v>74</v>
      </c>
      <c r="M182" t="s">
        <v>78</v>
      </c>
      <c r="N182" t="s">
        <v>79</v>
      </c>
      <c r="O182" t="s">
        <v>74</v>
      </c>
      <c r="P182" t="s">
        <v>74</v>
      </c>
      <c r="Q182" t="s">
        <v>74</v>
      </c>
      <c r="R182" t="s">
        <v>74</v>
      </c>
      <c r="S182" t="s">
        <v>74</v>
      </c>
      <c r="T182" t="s">
        <v>3353</v>
      </c>
      <c r="U182" t="s">
        <v>3354</v>
      </c>
      <c r="V182" t="s">
        <v>3355</v>
      </c>
      <c r="W182" t="s">
        <v>3356</v>
      </c>
      <c r="X182" t="s">
        <v>3357</v>
      </c>
      <c r="Y182" t="s">
        <v>3358</v>
      </c>
      <c r="Z182" t="s">
        <v>3359</v>
      </c>
      <c r="AA182" t="s">
        <v>3360</v>
      </c>
      <c r="AB182" t="s">
        <v>3361</v>
      </c>
      <c r="AC182" t="s">
        <v>74</v>
      </c>
      <c r="AD182" t="s">
        <v>74</v>
      </c>
      <c r="AE182" t="s">
        <v>74</v>
      </c>
      <c r="AF182" t="s">
        <v>74</v>
      </c>
      <c r="AG182">
        <v>52</v>
      </c>
      <c r="AH182">
        <v>7</v>
      </c>
      <c r="AI182">
        <v>7</v>
      </c>
      <c r="AJ182">
        <v>0</v>
      </c>
      <c r="AK182">
        <v>18</v>
      </c>
      <c r="AL182" t="s">
        <v>221</v>
      </c>
      <c r="AM182" t="s">
        <v>222</v>
      </c>
      <c r="AN182" t="s">
        <v>223</v>
      </c>
      <c r="AO182" t="s">
        <v>3362</v>
      </c>
      <c r="AP182" t="s">
        <v>3363</v>
      </c>
      <c r="AQ182" t="s">
        <v>74</v>
      </c>
      <c r="AR182" t="s">
        <v>3364</v>
      </c>
      <c r="AS182" t="s">
        <v>3365</v>
      </c>
      <c r="AT182" t="s">
        <v>706</v>
      </c>
      <c r="AU182">
        <v>2017</v>
      </c>
      <c r="AV182">
        <v>108</v>
      </c>
      <c r="AW182">
        <v>4</v>
      </c>
      <c r="AX182" t="s">
        <v>74</v>
      </c>
      <c r="AY182" t="s">
        <v>74</v>
      </c>
      <c r="AZ182" t="s">
        <v>74</v>
      </c>
      <c r="BA182" t="s">
        <v>74</v>
      </c>
      <c r="BB182">
        <v>797</v>
      </c>
      <c r="BC182">
        <v>811</v>
      </c>
      <c r="BD182" t="s">
        <v>74</v>
      </c>
      <c r="BE182" t="s">
        <v>3366</v>
      </c>
      <c r="BF182" t="str">
        <f>HYPERLINK("http://dx.doi.org/10.1111/bjop.12247","http://dx.doi.org/10.1111/bjop.12247")</f>
        <v>http://dx.doi.org/10.1111/bjop.12247</v>
      </c>
      <c r="BG182" t="s">
        <v>74</v>
      </c>
      <c r="BH182" t="s">
        <v>74</v>
      </c>
      <c r="BI182">
        <v>15</v>
      </c>
      <c r="BJ182" t="s">
        <v>175</v>
      </c>
      <c r="BK182" t="s">
        <v>176</v>
      </c>
      <c r="BL182" t="s">
        <v>177</v>
      </c>
      <c r="BM182" t="s">
        <v>3367</v>
      </c>
      <c r="BN182">
        <v>28326547</v>
      </c>
      <c r="BO182" t="s">
        <v>3177</v>
      </c>
      <c r="BP182" t="s">
        <v>74</v>
      </c>
      <c r="BQ182" t="s">
        <v>74</v>
      </c>
      <c r="BR182" t="s">
        <v>102</v>
      </c>
      <c r="BS182" t="s">
        <v>3368</v>
      </c>
      <c r="BT182" t="str">
        <f>HYPERLINK("https%3A%2F%2Fwww.webofscience.com%2Fwos%2Fwoscc%2Ffull-record%2FWOS:000412284500009","View Full Record in Web of Science")</f>
        <v>View Full Record in Web of Science</v>
      </c>
    </row>
    <row r="183" spans="1:72" x14ac:dyDescent="0.25">
      <c r="A183" t="s">
        <v>72</v>
      </c>
      <c r="B183" t="s">
        <v>3369</v>
      </c>
      <c r="C183" t="s">
        <v>74</v>
      </c>
      <c r="D183" t="s">
        <v>74</v>
      </c>
      <c r="E183" t="s">
        <v>74</v>
      </c>
      <c r="F183" t="s">
        <v>3370</v>
      </c>
      <c r="G183" t="s">
        <v>74</v>
      </c>
      <c r="H183" t="s">
        <v>74</v>
      </c>
      <c r="I183" t="s">
        <v>3371</v>
      </c>
      <c r="J183" t="s">
        <v>3372</v>
      </c>
      <c r="K183" t="s">
        <v>74</v>
      </c>
      <c r="L183" t="s">
        <v>74</v>
      </c>
      <c r="M183" t="s">
        <v>78</v>
      </c>
      <c r="N183" t="s">
        <v>79</v>
      </c>
      <c r="O183" t="s">
        <v>74</v>
      </c>
      <c r="P183" t="s">
        <v>74</v>
      </c>
      <c r="Q183" t="s">
        <v>74</v>
      </c>
      <c r="R183" t="s">
        <v>74</v>
      </c>
      <c r="S183" t="s">
        <v>74</v>
      </c>
      <c r="T183" t="s">
        <v>3373</v>
      </c>
      <c r="U183" t="s">
        <v>3374</v>
      </c>
      <c r="V183" t="s">
        <v>3375</v>
      </c>
      <c r="W183" t="s">
        <v>3376</v>
      </c>
      <c r="X183" t="s">
        <v>3377</v>
      </c>
      <c r="Y183" t="s">
        <v>3378</v>
      </c>
      <c r="Z183" t="s">
        <v>3379</v>
      </c>
      <c r="AA183" t="s">
        <v>3380</v>
      </c>
      <c r="AB183" t="s">
        <v>3381</v>
      </c>
      <c r="AC183" t="s">
        <v>74</v>
      </c>
      <c r="AD183" t="s">
        <v>74</v>
      </c>
      <c r="AE183" t="s">
        <v>74</v>
      </c>
      <c r="AF183" t="s">
        <v>74</v>
      </c>
      <c r="AG183">
        <v>80</v>
      </c>
      <c r="AH183">
        <v>32</v>
      </c>
      <c r="AI183">
        <v>33</v>
      </c>
      <c r="AJ183">
        <v>3</v>
      </c>
      <c r="AK183">
        <v>48</v>
      </c>
      <c r="AL183" t="s">
        <v>319</v>
      </c>
      <c r="AM183" t="s">
        <v>320</v>
      </c>
      <c r="AN183" t="s">
        <v>321</v>
      </c>
      <c r="AO183" t="s">
        <v>3382</v>
      </c>
      <c r="AP183" t="s">
        <v>3383</v>
      </c>
      <c r="AQ183" t="s">
        <v>74</v>
      </c>
      <c r="AR183" t="s">
        <v>3384</v>
      </c>
      <c r="AS183" t="s">
        <v>3385</v>
      </c>
      <c r="AT183" t="s">
        <v>706</v>
      </c>
      <c r="AU183">
        <v>2017</v>
      </c>
      <c r="AV183">
        <v>74</v>
      </c>
      <c r="AW183">
        <v>5</v>
      </c>
      <c r="AX183" t="s">
        <v>74</v>
      </c>
      <c r="AY183" t="s">
        <v>74</v>
      </c>
      <c r="AZ183" t="s">
        <v>74</v>
      </c>
      <c r="BA183" t="s">
        <v>74</v>
      </c>
      <c r="BB183">
        <v>815</v>
      </c>
      <c r="BC183">
        <v>831</v>
      </c>
      <c r="BD183" t="s">
        <v>74</v>
      </c>
      <c r="BE183" t="s">
        <v>3386</v>
      </c>
      <c r="BF183" t="str">
        <f>HYPERLINK("http://dx.doi.org/10.1007/s10734-016-0079-8","http://dx.doi.org/10.1007/s10734-016-0079-8")</f>
        <v>http://dx.doi.org/10.1007/s10734-016-0079-8</v>
      </c>
      <c r="BG183" t="s">
        <v>74</v>
      </c>
      <c r="BH183" t="s">
        <v>74</v>
      </c>
      <c r="BI183">
        <v>17</v>
      </c>
      <c r="BJ183" t="s">
        <v>128</v>
      </c>
      <c r="BK183" t="s">
        <v>176</v>
      </c>
      <c r="BL183" t="s">
        <v>128</v>
      </c>
      <c r="BM183" t="s">
        <v>3387</v>
      </c>
      <c r="BN183" t="s">
        <v>74</v>
      </c>
      <c r="BO183" t="s">
        <v>3177</v>
      </c>
      <c r="BP183" t="s">
        <v>74</v>
      </c>
      <c r="BQ183" t="s">
        <v>74</v>
      </c>
      <c r="BR183" t="s">
        <v>102</v>
      </c>
      <c r="BS183" t="s">
        <v>3388</v>
      </c>
      <c r="BT183" t="str">
        <f>HYPERLINK("https%3A%2F%2Fwww.webofscience.com%2Fwos%2Fwoscc%2Ffull-record%2FWOS:000412457000005","View Full Record in Web of Science")</f>
        <v>View Full Record in Web of Science</v>
      </c>
    </row>
    <row r="184" spans="1:72" x14ac:dyDescent="0.25">
      <c r="A184" t="s">
        <v>72</v>
      </c>
      <c r="B184" t="s">
        <v>3389</v>
      </c>
      <c r="C184" t="s">
        <v>74</v>
      </c>
      <c r="D184" t="s">
        <v>74</v>
      </c>
      <c r="E184" t="s">
        <v>74</v>
      </c>
      <c r="F184" t="s">
        <v>3390</v>
      </c>
      <c r="G184" t="s">
        <v>74</v>
      </c>
      <c r="H184" t="s">
        <v>74</v>
      </c>
      <c r="I184" t="s">
        <v>3391</v>
      </c>
      <c r="J184" t="s">
        <v>3392</v>
      </c>
      <c r="K184" t="s">
        <v>74</v>
      </c>
      <c r="L184" t="s">
        <v>74</v>
      </c>
      <c r="M184" t="s">
        <v>78</v>
      </c>
      <c r="N184" t="s">
        <v>79</v>
      </c>
      <c r="O184" t="s">
        <v>74</v>
      </c>
      <c r="P184" t="s">
        <v>74</v>
      </c>
      <c r="Q184" t="s">
        <v>74</v>
      </c>
      <c r="R184" t="s">
        <v>74</v>
      </c>
      <c r="S184" t="s">
        <v>74</v>
      </c>
      <c r="T184" t="s">
        <v>3393</v>
      </c>
      <c r="U184" t="s">
        <v>3394</v>
      </c>
      <c r="V184" t="s">
        <v>3395</v>
      </c>
      <c r="W184" t="s">
        <v>3396</v>
      </c>
      <c r="X184" t="s">
        <v>3397</v>
      </c>
      <c r="Y184" t="s">
        <v>3398</v>
      </c>
      <c r="Z184" t="s">
        <v>3399</v>
      </c>
      <c r="AA184" t="s">
        <v>74</v>
      </c>
      <c r="AB184" t="s">
        <v>3400</v>
      </c>
      <c r="AC184" t="s">
        <v>74</v>
      </c>
      <c r="AD184" t="s">
        <v>74</v>
      </c>
      <c r="AE184" t="s">
        <v>74</v>
      </c>
      <c r="AF184" t="s">
        <v>74</v>
      </c>
      <c r="AG184">
        <v>71</v>
      </c>
      <c r="AH184">
        <v>3</v>
      </c>
      <c r="AI184">
        <v>3</v>
      </c>
      <c r="AJ184">
        <v>0</v>
      </c>
      <c r="AK184">
        <v>19</v>
      </c>
      <c r="AL184" t="s">
        <v>409</v>
      </c>
      <c r="AM184" t="s">
        <v>410</v>
      </c>
      <c r="AN184" t="s">
        <v>411</v>
      </c>
      <c r="AO184" t="s">
        <v>3401</v>
      </c>
      <c r="AP184" t="s">
        <v>3402</v>
      </c>
      <c r="AQ184" t="s">
        <v>74</v>
      </c>
      <c r="AR184" t="s">
        <v>3403</v>
      </c>
      <c r="AS184" t="s">
        <v>3404</v>
      </c>
      <c r="AT184" t="s">
        <v>228</v>
      </c>
      <c r="AU184">
        <v>2017</v>
      </c>
      <c r="AV184">
        <v>46</v>
      </c>
      <c r="AW184">
        <v>5</v>
      </c>
      <c r="AX184" t="s">
        <v>74</v>
      </c>
      <c r="AY184" t="s">
        <v>74</v>
      </c>
      <c r="AZ184" t="s">
        <v>74</v>
      </c>
      <c r="BA184" t="s">
        <v>74</v>
      </c>
      <c r="BB184">
        <v>544</v>
      </c>
      <c r="BC184">
        <v>572</v>
      </c>
      <c r="BD184" t="s">
        <v>74</v>
      </c>
      <c r="BE184" t="s">
        <v>3405</v>
      </c>
      <c r="BF184" t="str">
        <f>HYPERLINK("http://dx.doi.org/10.1177/0891241615619994","http://dx.doi.org/10.1177/0891241615619994")</f>
        <v>http://dx.doi.org/10.1177/0891241615619994</v>
      </c>
      <c r="BG184" t="s">
        <v>74</v>
      </c>
      <c r="BH184" t="s">
        <v>74</v>
      </c>
      <c r="BI184">
        <v>29</v>
      </c>
      <c r="BJ184" t="s">
        <v>3406</v>
      </c>
      <c r="BK184" t="s">
        <v>176</v>
      </c>
      <c r="BL184" t="s">
        <v>3406</v>
      </c>
      <c r="BM184" t="s">
        <v>3407</v>
      </c>
      <c r="BN184" t="s">
        <v>74</v>
      </c>
      <c r="BO184" t="s">
        <v>1651</v>
      </c>
      <c r="BP184" t="s">
        <v>74</v>
      </c>
      <c r="BQ184" t="s">
        <v>74</v>
      </c>
      <c r="BR184" t="s">
        <v>102</v>
      </c>
      <c r="BS184" t="s">
        <v>3408</v>
      </c>
      <c r="BT184" t="str">
        <f>HYPERLINK("https%3A%2F%2Fwww.webofscience.com%2Fwos%2Fwoscc%2Ffull-record%2FWOS:000410279100002","View Full Record in Web of Science")</f>
        <v>View Full Record in Web of Science</v>
      </c>
    </row>
    <row r="185" spans="1:72" x14ac:dyDescent="0.25">
      <c r="A185" t="s">
        <v>72</v>
      </c>
      <c r="B185" t="s">
        <v>3409</v>
      </c>
      <c r="C185" t="s">
        <v>74</v>
      </c>
      <c r="D185" t="s">
        <v>74</v>
      </c>
      <c r="E185" t="s">
        <v>74</v>
      </c>
      <c r="F185" t="s">
        <v>3410</v>
      </c>
      <c r="G185" t="s">
        <v>74</v>
      </c>
      <c r="H185" t="s">
        <v>74</v>
      </c>
      <c r="I185" t="s">
        <v>3411</v>
      </c>
      <c r="J185" t="s">
        <v>3412</v>
      </c>
      <c r="K185" t="s">
        <v>74</v>
      </c>
      <c r="L185" t="s">
        <v>74</v>
      </c>
      <c r="M185" t="s">
        <v>78</v>
      </c>
      <c r="N185" t="s">
        <v>79</v>
      </c>
      <c r="O185" t="s">
        <v>74</v>
      </c>
      <c r="P185" t="s">
        <v>74</v>
      </c>
      <c r="Q185" t="s">
        <v>74</v>
      </c>
      <c r="R185" t="s">
        <v>74</v>
      </c>
      <c r="S185" t="s">
        <v>74</v>
      </c>
      <c r="T185" t="s">
        <v>3413</v>
      </c>
      <c r="U185" t="s">
        <v>3414</v>
      </c>
      <c r="V185" t="s">
        <v>3415</v>
      </c>
      <c r="W185" t="s">
        <v>3416</v>
      </c>
      <c r="X185" t="s">
        <v>3417</v>
      </c>
      <c r="Y185" t="s">
        <v>3418</v>
      </c>
      <c r="Z185" t="s">
        <v>3419</v>
      </c>
      <c r="AA185" t="s">
        <v>3420</v>
      </c>
      <c r="AB185" t="s">
        <v>3421</v>
      </c>
      <c r="AC185" t="s">
        <v>3422</v>
      </c>
      <c r="AD185" t="s">
        <v>3423</v>
      </c>
      <c r="AE185" t="s">
        <v>3424</v>
      </c>
      <c r="AF185" t="s">
        <v>74</v>
      </c>
      <c r="AG185">
        <v>74</v>
      </c>
      <c r="AH185">
        <v>3</v>
      </c>
      <c r="AI185">
        <v>3</v>
      </c>
      <c r="AJ185">
        <v>2</v>
      </c>
      <c r="AK185">
        <v>19</v>
      </c>
      <c r="AL185" t="s">
        <v>3425</v>
      </c>
      <c r="AM185" t="s">
        <v>3329</v>
      </c>
      <c r="AN185" t="s">
        <v>3426</v>
      </c>
      <c r="AO185" t="s">
        <v>3427</v>
      </c>
      <c r="AP185" t="s">
        <v>74</v>
      </c>
      <c r="AQ185" t="s">
        <v>74</v>
      </c>
      <c r="AR185" t="s">
        <v>3428</v>
      </c>
      <c r="AS185" t="s">
        <v>3429</v>
      </c>
      <c r="AT185" t="s">
        <v>95</v>
      </c>
      <c r="AU185">
        <v>2017</v>
      </c>
      <c r="AV185">
        <v>16</v>
      </c>
      <c r="AW185">
        <v>5</v>
      </c>
      <c r="AX185" t="s">
        <v>74</v>
      </c>
      <c r="AY185" t="s">
        <v>74</v>
      </c>
      <c r="AZ185" t="s">
        <v>1406</v>
      </c>
      <c r="BA185" t="s">
        <v>74</v>
      </c>
      <c r="BB185">
        <v>605</v>
      </c>
      <c r="BC185">
        <v>625</v>
      </c>
      <c r="BD185" t="s">
        <v>74</v>
      </c>
      <c r="BE185" t="s">
        <v>3430</v>
      </c>
      <c r="BF185" t="str">
        <f>HYPERLINK("http://dx.doi.org/10.1177/1474904117703227","http://dx.doi.org/10.1177/1474904117703227")</f>
        <v>http://dx.doi.org/10.1177/1474904117703227</v>
      </c>
      <c r="BG185" t="s">
        <v>74</v>
      </c>
      <c r="BH185" t="s">
        <v>74</v>
      </c>
      <c r="BI185">
        <v>21</v>
      </c>
      <c r="BJ185" t="s">
        <v>128</v>
      </c>
      <c r="BK185" t="s">
        <v>176</v>
      </c>
      <c r="BL185" t="s">
        <v>128</v>
      </c>
      <c r="BM185" t="s">
        <v>3431</v>
      </c>
      <c r="BN185" t="s">
        <v>74</v>
      </c>
      <c r="BO185" t="s">
        <v>74</v>
      </c>
      <c r="BP185" t="s">
        <v>74</v>
      </c>
      <c r="BQ185" t="s">
        <v>74</v>
      </c>
      <c r="BR185" t="s">
        <v>102</v>
      </c>
      <c r="BS185" t="s">
        <v>3432</v>
      </c>
      <c r="BT185" t="str">
        <f>HYPERLINK("https%3A%2F%2Fwww.webofscience.com%2Fwos%2Fwoscc%2Ffull-record%2FWOS:000408617100006","View Full Record in Web of Science")</f>
        <v>View Full Record in Web of Science</v>
      </c>
    </row>
    <row r="186" spans="1:72" x14ac:dyDescent="0.25">
      <c r="A186" t="s">
        <v>72</v>
      </c>
      <c r="B186" t="s">
        <v>3433</v>
      </c>
      <c r="C186" t="s">
        <v>74</v>
      </c>
      <c r="D186" t="s">
        <v>74</v>
      </c>
      <c r="E186" t="s">
        <v>74</v>
      </c>
      <c r="F186" t="s">
        <v>3434</v>
      </c>
      <c r="G186" t="s">
        <v>74</v>
      </c>
      <c r="H186" t="s">
        <v>74</v>
      </c>
      <c r="I186" t="s">
        <v>3435</v>
      </c>
      <c r="J186" t="s">
        <v>3436</v>
      </c>
      <c r="K186" t="s">
        <v>74</v>
      </c>
      <c r="L186" t="s">
        <v>74</v>
      </c>
      <c r="M186" t="s">
        <v>3437</v>
      </c>
      <c r="N186" t="s">
        <v>79</v>
      </c>
      <c r="O186" t="s">
        <v>74</v>
      </c>
      <c r="P186" t="s">
        <v>74</v>
      </c>
      <c r="Q186" t="s">
        <v>74</v>
      </c>
      <c r="R186" t="s">
        <v>74</v>
      </c>
      <c r="S186" t="s">
        <v>74</v>
      </c>
      <c r="T186" t="s">
        <v>3438</v>
      </c>
      <c r="U186" t="s">
        <v>74</v>
      </c>
      <c r="V186" t="s">
        <v>3439</v>
      </c>
      <c r="W186" t="s">
        <v>3440</v>
      </c>
      <c r="X186" t="s">
        <v>660</v>
      </c>
      <c r="Y186" t="s">
        <v>3441</v>
      </c>
      <c r="Z186" t="s">
        <v>3442</v>
      </c>
      <c r="AA186" t="s">
        <v>3443</v>
      </c>
      <c r="AB186" t="s">
        <v>74</v>
      </c>
      <c r="AC186" t="s">
        <v>74</v>
      </c>
      <c r="AD186" t="s">
        <v>74</v>
      </c>
      <c r="AE186" t="s">
        <v>74</v>
      </c>
      <c r="AF186" t="s">
        <v>74</v>
      </c>
      <c r="AG186">
        <v>3</v>
      </c>
      <c r="AH186">
        <v>0</v>
      </c>
      <c r="AI186">
        <v>0</v>
      </c>
      <c r="AJ186">
        <v>0</v>
      </c>
      <c r="AK186">
        <v>1</v>
      </c>
      <c r="AL186" t="s">
        <v>3444</v>
      </c>
      <c r="AM186" t="s">
        <v>1854</v>
      </c>
      <c r="AN186" t="s">
        <v>3445</v>
      </c>
      <c r="AO186" t="s">
        <v>3446</v>
      </c>
      <c r="AP186" t="s">
        <v>74</v>
      </c>
      <c r="AQ186" t="s">
        <v>74</v>
      </c>
      <c r="AR186" t="s">
        <v>3447</v>
      </c>
      <c r="AS186" t="s">
        <v>3448</v>
      </c>
      <c r="AT186" t="s">
        <v>74</v>
      </c>
      <c r="AU186">
        <v>2017</v>
      </c>
      <c r="AV186">
        <v>14</v>
      </c>
      <c r="AW186">
        <v>4</v>
      </c>
      <c r="AX186" t="s">
        <v>74</v>
      </c>
      <c r="AY186" t="s">
        <v>74</v>
      </c>
      <c r="AZ186" t="s">
        <v>74</v>
      </c>
      <c r="BA186" t="s">
        <v>74</v>
      </c>
      <c r="BB186">
        <v>5</v>
      </c>
      <c r="BC186" t="s">
        <v>514</v>
      </c>
      <c r="BD186" t="s">
        <v>74</v>
      </c>
      <c r="BE186" t="s">
        <v>74</v>
      </c>
      <c r="BF186" t="s">
        <v>74</v>
      </c>
      <c r="BG186" t="s">
        <v>74</v>
      </c>
      <c r="BH186" t="s">
        <v>74</v>
      </c>
      <c r="BI186">
        <v>14</v>
      </c>
      <c r="BJ186" t="s">
        <v>2173</v>
      </c>
      <c r="BK186" t="s">
        <v>176</v>
      </c>
      <c r="BL186" t="s">
        <v>2173</v>
      </c>
      <c r="BM186" t="s">
        <v>3449</v>
      </c>
      <c r="BN186" t="s">
        <v>74</v>
      </c>
      <c r="BO186" t="s">
        <v>74</v>
      </c>
      <c r="BP186" t="s">
        <v>74</v>
      </c>
      <c r="BQ186" t="s">
        <v>74</v>
      </c>
      <c r="BR186" t="s">
        <v>102</v>
      </c>
      <c r="BS186" t="s">
        <v>3450</v>
      </c>
      <c r="BT186" t="str">
        <f>HYPERLINK("https%3A%2F%2Fwww.webofscience.com%2Fwos%2Fwoscc%2Ffull-record%2FWOS:000438481100001","View Full Record in Web of Science")</f>
        <v>View Full Record in Web of Science</v>
      </c>
    </row>
    <row r="187" spans="1:72" x14ac:dyDescent="0.25">
      <c r="A187" t="s">
        <v>72</v>
      </c>
      <c r="B187" t="s">
        <v>3451</v>
      </c>
      <c r="C187" t="s">
        <v>74</v>
      </c>
      <c r="D187" t="s">
        <v>74</v>
      </c>
      <c r="E187" t="s">
        <v>74</v>
      </c>
      <c r="F187" t="s">
        <v>3452</v>
      </c>
      <c r="G187" t="s">
        <v>74</v>
      </c>
      <c r="H187" t="s">
        <v>74</v>
      </c>
      <c r="I187" t="s">
        <v>3453</v>
      </c>
      <c r="J187" t="s">
        <v>637</v>
      </c>
      <c r="K187" t="s">
        <v>74</v>
      </c>
      <c r="L187" t="s">
        <v>74</v>
      </c>
      <c r="M187" t="s">
        <v>78</v>
      </c>
      <c r="N187" t="s">
        <v>79</v>
      </c>
      <c r="O187" t="s">
        <v>74</v>
      </c>
      <c r="P187" t="s">
        <v>74</v>
      </c>
      <c r="Q187" t="s">
        <v>74</v>
      </c>
      <c r="R187" t="s">
        <v>74</v>
      </c>
      <c r="S187" t="s">
        <v>74</v>
      </c>
      <c r="T187" t="s">
        <v>3454</v>
      </c>
      <c r="U187" t="s">
        <v>74</v>
      </c>
      <c r="V187" t="s">
        <v>3455</v>
      </c>
      <c r="W187" t="s">
        <v>3456</v>
      </c>
      <c r="X187" t="s">
        <v>660</v>
      </c>
      <c r="Y187" t="s">
        <v>3457</v>
      </c>
      <c r="Z187" t="s">
        <v>3458</v>
      </c>
      <c r="AA187" t="s">
        <v>3459</v>
      </c>
      <c r="AB187" t="s">
        <v>74</v>
      </c>
      <c r="AC187" t="s">
        <v>74</v>
      </c>
      <c r="AD187" t="s">
        <v>74</v>
      </c>
      <c r="AE187" t="s">
        <v>74</v>
      </c>
      <c r="AF187" t="s">
        <v>74</v>
      </c>
      <c r="AG187">
        <v>15</v>
      </c>
      <c r="AH187">
        <v>0</v>
      </c>
      <c r="AI187">
        <v>0</v>
      </c>
      <c r="AJ187">
        <v>0</v>
      </c>
      <c r="AK187">
        <v>1</v>
      </c>
      <c r="AL187" t="s">
        <v>643</v>
      </c>
      <c r="AM187" t="s">
        <v>542</v>
      </c>
      <c r="AN187" t="s">
        <v>644</v>
      </c>
      <c r="AO187" t="s">
        <v>645</v>
      </c>
      <c r="AP187" t="s">
        <v>74</v>
      </c>
      <c r="AQ187" t="s">
        <v>74</v>
      </c>
      <c r="AR187" t="s">
        <v>646</v>
      </c>
      <c r="AS187" t="s">
        <v>647</v>
      </c>
      <c r="AT187" t="s">
        <v>74</v>
      </c>
      <c r="AU187">
        <v>2017</v>
      </c>
      <c r="AV187">
        <v>26</v>
      </c>
      <c r="AW187" t="s">
        <v>74</v>
      </c>
      <c r="AX187" t="s">
        <v>74</v>
      </c>
      <c r="AY187">
        <v>1</v>
      </c>
      <c r="AZ187" t="s">
        <v>74</v>
      </c>
      <c r="BA187" t="s">
        <v>74</v>
      </c>
      <c r="BB187">
        <v>91</v>
      </c>
      <c r="BC187">
        <v>101</v>
      </c>
      <c r="BD187" t="s">
        <v>74</v>
      </c>
      <c r="BE187" t="s">
        <v>74</v>
      </c>
      <c r="BF187" t="s">
        <v>74</v>
      </c>
      <c r="BG187" t="s">
        <v>74</v>
      </c>
      <c r="BH187" t="s">
        <v>74</v>
      </c>
      <c r="BI187">
        <v>11</v>
      </c>
      <c r="BJ187" t="s">
        <v>649</v>
      </c>
      <c r="BK187" t="s">
        <v>650</v>
      </c>
      <c r="BL187" t="s">
        <v>649</v>
      </c>
      <c r="BM187" t="s">
        <v>3460</v>
      </c>
      <c r="BN187" t="s">
        <v>74</v>
      </c>
      <c r="BO187" t="s">
        <v>74</v>
      </c>
      <c r="BP187" t="s">
        <v>74</v>
      </c>
      <c r="BQ187" t="s">
        <v>74</v>
      </c>
      <c r="BR187" t="s">
        <v>102</v>
      </c>
      <c r="BS187" t="s">
        <v>3461</v>
      </c>
      <c r="BT187" t="str">
        <f>HYPERLINK("https%3A%2F%2Fwww.webofscience.com%2Fwos%2Fwoscc%2Ffull-record%2FWOS:000422811700009","View Full Record in Web of Science")</f>
        <v>View Full Record in Web of Science</v>
      </c>
    </row>
    <row r="188" spans="1:72" x14ac:dyDescent="0.25">
      <c r="A188" t="s">
        <v>72</v>
      </c>
      <c r="B188" t="s">
        <v>3462</v>
      </c>
      <c r="C188" t="s">
        <v>74</v>
      </c>
      <c r="D188" t="s">
        <v>74</v>
      </c>
      <c r="E188" t="s">
        <v>74</v>
      </c>
      <c r="F188" t="s">
        <v>3463</v>
      </c>
      <c r="G188" t="s">
        <v>74</v>
      </c>
      <c r="H188" t="s">
        <v>74</v>
      </c>
      <c r="I188" t="s">
        <v>3464</v>
      </c>
      <c r="J188" t="s">
        <v>77</v>
      </c>
      <c r="K188" t="s">
        <v>74</v>
      </c>
      <c r="L188" t="s">
        <v>74</v>
      </c>
      <c r="M188" t="s">
        <v>78</v>
      </c>
      <c r="N188" t="s">
        <v>79</v>
      </c>
      <c r="O188" t="s">
        <v>74</v>
      </c>
      <c r="P188" t="s">
        <v>74</v>
      </c>
      <c r="Q188" t="s">
        <v>74</v>
      </c>
      <c r="R188" t="s">
        <v>74</v>
      </c>
      <c r="S188" t="s">
        <v>74</v>
      </c>
      <c r="T188" t="s">
        <v>3465</v>
      </c>
      <c r="U188" t="s">
        <v>3466</v>
      </c>
      <c r="V188" t="s">
        <v>3467</v>
      </c>
      <c r="W188" t="s">
        <v>3468</v>
      </c>
      <c r="X188" t="s">
        <v>3469</v>
      </c>
      <c r="Y188" t="s">
        <v>3470</v>
      </c>
      <c r="Z188" t="s">
        <v>3471</v>
      </c>
      <c r="AA188" t="s">
        <v>3472</v>
      </c>
      <c r="AB188" t="s">
        <v>3473</v>
      </c>
      <c r="AC188" t="s">
        <v>74</v>
      </c>
      <c r="AD188" t="s">
        <v>74</v>
      </c>
      <c r="AE188" t="s">
        <v>74</v>
      </c>
      <c r="AF188" t="s">
        <v>74</v>
      </c>
      <c r="AG188">
        <v>100</v>
      </c>
      <c r="AH188">
        <v>50</v>
      </c>
      <c r="AI188">
        <v>50</v>
      </c>
      <c r="AJ188">
        <v>3</v>
      </c>
      <c r="AK188">
        <v>116</v>
      </c>
      <c r="AL188" t="s">
        <v>89</v>
      </c>
      <c r="AM188" t="s">
        <v>90</v>
      </c>
      <c r="AN188" t="s">
        <v>91</v>
      </c>
      <c r="AO188" t="s">
        <v>74</v>
      </c>
      <c r="AP188" t="s">
        <v>92</v>
      </c>
      <c r="AQ188" t="s">
        <v>74</v>
      </c>
      <c r="AR188" t="s">
        <v>93</v>
      </c>
      <c r="AS188" t="s">
        <v>94</v>
      </c>
      <c r="AT188" t="s">
        <v>2126</v>
      </c>
      <c r="AU188">
        <v>2016</v>
      </c>
      <c r="AV188">
        <v>8</v>
      </c>
      <c r="AW188">
        <v>8</v>
      </c>
      <c r="AX188" t="s">
        <v>74</v>
      </c>
      <c r="AY188" t="s">
        <v>74</v>
      </c>
      <c r="AZ188" t="s">
        <v>74</v>
      </c>
      <c r="BA188" t="s">
        <v>74</v>
      </c>
      <c r="BB188" t="s">
        <v>74</v>
      </c>
      <c r="BC188" t="s">
        <v>74</v>
      </c>
      <c r="BD188">
        <v>771</v>
      </c>
      <c r="BE188" t="s">
        <v>3474</v>
      </c>
      <c r="BF188" t="str">
        <f>HYPERLINK("http://dx.doi.org/10.3390/su8080771","http://dx.doi.org/10.3390/su8080771")</f>
        <v>http://dx.doi.org/10.3390/su8080771</v>
      </c>
      <c r="BG188" t="s">
        <v>74</v>
      </c>
      <c r="BH188" t="s">
        <v>74</v>
      </c>
      <c r="BI188">
        <v>22</v>
      </c>
      <c r="BJ188" t="s">
        <v>97</v>
      </c>
      <c r="BK188" t="s">
        <v>98</v>
      </c>
      <c r="BL188" t="s">
        <v>99</v>
      </c>
      <c r="BM188" t="s">
        <v>3475</v>
      </c>
      <c r="BN188" t="s">
        <v>74</v>
      </c>
      <c r="BO188" t="s">
        <v>258</v>
      </c>
      <c r="BP188" t="s">
        <v>74</v>
      </c>
      <c r="BQ188" t="s">
        <v>74</v>
      </c>
      <c r="BR188" t="s">
        <v>102</v>
      </c>
      <c r="BS188" t="s">
        <v>3476</v>
      </c>
      <c r="BT188" t="str">
        <f>HYPERLINK("https%3A%2F%2Fwww.webofscience.com%2Fwos%2Fwoscc%2Ffull-record%2FWOS:000382452900071","View Full Record in Web of Science")</f>
        <v>View Full Record in Web of Science</v>
      </c>
    </row>
    <row r="189" spans="1:72" x14ac:dyDescent="0.25">
      <c r="A189" t="s">
        <v>72</v>
      </c>
      <c r="B189" t="s">
        <v>2358</v>
      </c>
      <c r="C189" t="s">
        <v>74</v>
      </c>
      <c r="D189" t="s">
        <v>74</v>
      </c>
      <c r="E189" t="s">
        <v>74</v>
      </c>
      <c r="F189" t="s">
        <v>2359</v>
      </c>
      <c r="G189" t="s">
        <v>74</v>
      </c>
      <c r="H189" t="s">
        <v>74</v>
      </c>
      <c r="I189" t="s">
        <v>3477</v>
      </c>
      <c r="J189" t="s">
        <v>3478</v>
      </c>
      <c r="K189" t="s">
        <v>74</v>
      </c>
      <c r="L189" t="s">
        <v>74</v>
      </c>
      <c r="M189" t="s">
        <v>78</v>
      </c>
      <c r="N189" t="s">
        <v>79</v>
      </c>
      <c r="O189" t="s">
        <v>74</v>
      </c>
      <c r="P189" t="s">
        <v>74</v>
      </c>
      <c r="Q189" t="s">
        <v>74</v>
      </c>
      <c r="R189" t="s">
        <v>74</v>
      </c>
      <c r="S189" t="s">
        <v>74</v>
      </c>
      <c r="T189" t="s">
        <v>3479</v>
      </c>
      <c r="U189" t="s">
        <v>3480</v>
      </c>
      <c r="V189" t="s">
        <v>3481</v>
      </c>
      <c r="W189" t="s">
        <v>3482</v>
      </c>
      <c r="X189" t="s">
        <v>1674</v>
      </c>
      <c r="Y189" t="s">
        <v>3483</v>
      </c>
      <c r="Z189" t="s">
        <v>3484</v>
      </c>
      <c r="AA189" t="s">
        <v>3485</v>
      </c>
      <c r="AB189" t="s">
        <v>3486</v>
      </c>
      <c r="AC189" t="s">
        <v>74</v>
      </c>
      <c r="AD189" t="s">
        <v>74</v>
      </c>
      <c r="AE189" t="s">
        <v>74</v>
      </c>
      <c r="AF189" t="s">
        <v>74</v>
      </c>
      <c r="AG189">
        <v>40</v>
      </c>
      <c r="AH189">
        <v>25</v>
      </c>
      <c r="AI189">
        <v>26</v>
      </c>
      <c r="AJ189">
        <v>2</v>
      </c>
      <c r="AK189">
        <v>10</v>
      </c>
      <c r="AL189" t="s">
        <v>3487</v>
      </c>
      <c r="AM189" t="s">
        <v>3488</v>
      </c>
      <c r="AN189" t="s">
        <v>3489</v>
      </c>
      <c r="AO189" t="s">
        <v>3490</v>
      </c>
      <c r="AP189" t="s">
        <v>3491</v>
      </c>
      <c r="AQ189" t="s">
        <v>74</v>
      </c>
      <c r="AR189" t="s">
        <v>3492</v>
      </c>
      <c r="AS189" t="s">
        <v>3493</v>
      </c>
      <c r="AT189" t="s">
        <v>891</v>
      </c>
      <c r="AU189">
        <v>2016</v>
      </c>
      <c r="AV189">
        <v>16</v>
      </c>
      <c r="AW189">
        <v>3</v>
      </c>
      <c r="AX189" t="s">
        <v>74</v>
      </c>
      <c r="AY189" t="s">
        <v>74</v>
      </c>
      <c r="AZ189" t="s">
        <v>74</v>
      </c>
      <c r="BA189" t="s">
        <v>74</v>
      </c>
      <c r="BB189">
        <v>827</v>
      </c>
      <c r="BC189">
        <v>848</v>
      </c>
      <c r="BD189" t="s">
        <v>74</v>
      </c>
      <c r="BE189" t="s">
        <v>3494</v>
      </c>
      <c r="BF189" t="str">
        <f>HYPERLINK("http://dx.doi.org/10.12738/estp.2016.3.0392","http://dx.doi.org/10.12738/estp.2016.3.0392")</f>
        <v>http://dx.doi.org/10.12738/estp.2016.3.0392</v>
      </c>
      <c r="BG189" t="s">
        <v>74</v>
      </c>
      <c r="BH189" t="s">
        <v>74</v>
      </c>
      <c r="BI189">
        <v>22</v>
      </c>
      <c r="BJ189" t="s">
        <v>128</v>
      </c>
      <c r="BK189" t="s">
        <v>176</v>
      </c>
      <c r="BL189" t="s">
        <v>128</v>
      </c>
      <c r="BM189" t="s">
        <v>3495</v>
      </c>
      <c r="BN189" t="s">
        <v>74</v>
      </c>
      <c r="BO189" t="s">
        <v>1485</v>
      </c>
      <c r="BP189" t="s">
        <v>74</v>
      </c>
      <c r="BQ189" t="s">
        <v>74</v>
      </c>
      <c r="BR189" t="s">
        <v>102</v>
      </c>
      <c r="BS189" t="s">
        <v>3496</v>
      </c>
      <c r="BT189" t="str">
        <f>HYPERLINK("https%3A%2F%2Fwww.webofscience.com%2Fwos%2Fwoscc%2Ffull-record%2FWOS:000384646500005","View Full Record in Web of Science")</f>
        <v>View Full Record in Web of Science</v>
      </c>
    </row>
    <row r="190" spans="1:72" x14ac:dyDescent="0.25">
      <c r="A190" t="s">
        <v>72</v>
      </c>
      <c r="B190" t="s">
        <v>3497</v>
      </c>
      <c r="C190" t="s">
        <v>74</v>
      </c>
      <c r="D190" t="s">
        <v>74</v>
      </c>
      <c r="E190" t="s">
        <v>74</v>
      </c>
      <c r="F190" t="s">
        <v>3498</v>
      </c>
      <c r="G190" t="s">
        <v>74</v>
      </c>
      <c r="H190" t="s">
        <v>74</v>
      </c>
      <c r="I190" t="s">
        <v>3499</v>
      </c>
      <c r="J190" t="s">
        <v>3500</v>
      </c>
      <c r="K190" t="s">
        <v>74</v>
      </c>
      <c r="L190" t="s">
        <v>74</v>
      </c>
      <c r="M190" t="s">
        <v>78</v>
      </c>
      <c r="N190" t="s">
        <v>79</v>
      </c>
      <c r="O190" t="s">
        <v>74</v>
      </c>
      <c r="P190" t="s">
        <v>74</v>
      </c>
      <c r="Q190" t="s">
        <v>74</v>
      </c>
      <c r="R190" t="s">
        <v>74</v>
      </c>
      <c r="S190" t="s">
        <v>74</v>
      </c>
      <c r="T190" t="s">
        <v>3501</v>
      </c>
      <c r="U190" t="s">
        <v>74</v>
      </c>
      <c r="V190" t="s">
        <v>3502</v>
      </c>
      <c r="W190" t="s">
        <v>3503</v>
      </c>
      <c r="X190" t="s">
        <v>74</v>
      </c>
      <c r="Y190" t="s">
        <v>3504</v>
      </c>
      <c r="Z190" t="s">
        <v>74</v>
      </c>
      <c r="AA190" t="s">
        <v>74</v>
      </c>
      <c r="AB190" t="s">
        <v>74</v>
      </c>
      <c r="AC190" t="s">
        <v>74</v>
      </c>
      <c r="AD190" t="s">
        <v>74</v>
      </c>
      <c r="AE190" t="s">
        <v>74</v>
      </c>
      <c r="AF190" t="s">
        <v>74</v>
      </c>
      <c r="AG190">
        <v>32</v>
      </c>
      <c r="AH190">
        <v>2</v>
      </c>
      <c r="AI190">
        <v>2</v>
      </c>
      <c r="AJ190">
        <v>2</v>
      </c>
      <c r="AK190">
        <v>10</v>
      </c>
      <c r="AL190" t="s">
        <v>3505</v>
      </c>
      <c r="AM190" t="s">
        <v>293</v>
      </c>
      <c r="AN190" t="s">
        <v>3506</v>
      </c>
      <c r="AO190" t="s">
        <v>3507</v>
      </c>
      <c r="AP190" t="s">
        <v>3508</v>
      </c>
      <c r="AQ190" t="s">
        <v>74</v>
      </c>
      <c r="AR190" t="s">
        <v>3509</v>
      </c>
      <c r="AS190" t="s">
        <v>3510</v>
      </c>
      <c r="AT190" t="s">
        <v>891</v>
      </c>
      <c r="AU190">
        <v>2016</v>
      </c>
      <c r="AV190">
        <v>5</v>
      </c>
      <c r="AW190">
        <v>2</v>
      </c>
      <c r="AX190" t="s">
        <v>74</v>
      </c>
      <c r="AY190" t="s">
        <v>74</v>
      </c>
      <c r="AZ190" t="s">
        <v>74</v>
      </c>
      <c r="BA190" t="s">
        <v>74</v>
      </c>
      <c r="BB190">
        <v>50</v>
      </c>
      <c r="BC190">
        <v>73</v>
      </c>
      <c r="BD190" t="s">
        <v>74</v>
      </c>
      <c r="BE190" t="s">
        <v>3511</v>
      </c>
      <c r="BF190" t="str">
        <f>HYPERLINK("http://dx.doi.org/10.1162/ARTM_a_00147","http://dx.doi.org/10.1162/ARTM_a_00147")</f>
        <v>http://dx.doi.org/10.1162/ARTM_a_00147</v>
      </c>
      <c r="BG190" t="s">
        <v>74</v>
      </c>
      <c r="BH190" t="s">
        <v>74</v>
      </c>
      <c r="BI190">
        <v>24</v>
      </c>
      <c r="BJ190" t="s">
        <v>3512</v>
      </c>
      <c r="BK190" t="s">
        <v>650</v>
      </c>
      <c r="BL190" t="s">
        <v>3512</v>
      </c>
      <c r="BM190" t="s">
        <v>3513</v>
      </c>
      <c r="BN190" t="s">
        <v>74</v>
      </c>
      <c r="BO190" t="s">
        <v>74</v>
      </c>
      <c r="BP190" t="s">
        <v>74</v>
      </c>
      <c r="BQ190" t="s">
        <v>74</v>
      </c>
      <c r="BR190" t="s">
        <v>102</v>
      </c>
      <c r="BS190" t="s">
        <v>3514</v>
      </c>
      <c r="BT190" t="str">
        <f>HYPERLINK("https%3A%2F%2Fwww.webofscience.com%2Fwos%2Fwoscc%2Ffull-record%2FWOS:000377377000003","View Full Record in Web of Science")</f>
        <v>View Full Record in Web of Science</v>
      </c>
    </row>
    <row r="191" spans="1:72" x14ac:dyDescent="0.25">
      <c r="A191" t="s">
        <v>72</v>
      </c>
      <c r="B191" t="s">
        <v>3515</v>
      </c>
      <c r="C191" t="s">
        <v>74</v>
      </c>
      <c r="D191" t="s">
        <v>74</v>
      </c>
      <c r="E191" t="s">
        <v>74</v>
      </c>
      <c r="F191" t="s">
        <v>3516</v>
      </c>
      <c r="G191" t="s">
        <v>74</v>
      </c>
      <c r="H191" t="s">
        <v>74</v>
      </c>
      <c r="I191" t="s">
        <v>3517</v>
      </c>
      <c r="J191" t="s">
        <v>3518</v>
      </c>
      <c r="K191" t="s">
        <v>74</v>
      </c>
      <c r="L191" t="s">
        <v>74</v>
      </c>
      <c r="M191" t="s">
        <v>78</v>
      </c>
      <c r="N191" t="s">
        <v>79</v>
      </c>
      <c r="O191" t="s">
        <v>74</v>
      </c>
      <c r="P191" t="s">
        <v>74</v>
      </c>
      <c r="Q191" t="s">
        <v>74</v>
      </c>
      <c r="R191" t="s">
        <v>74</v>
      </c>
      <c r="S191" t="s">
        <v>74</v>
      </c>
      <c r="T191" t="s">
        <v>3519</v>
      </c>
      <c r="U191" t="s">
        <v>3520</v>
      </c>
      <c r="V191" t="s">
        <v>3521</v>
      </c>
      <c r="W191" t="s">
        <v>3522</v>
      </c>
      <c r="X191" t="s">
        <v>3523</v>
      </c>
      <c r="Y191" t="s">
        <v>3524</v>
      </c>
      <c r="Z191" t="s">
        <v>3525</v>
      </c>
      <c r="AA191" t="s">
        <v>3526</v>
      </c>
      <c r="AB191" t="s">
        <v>3527</v>
      </c>
      <c r="AC191" t="s">
        <v>3528</v>
      </c>
      <c r="AD191" t="s">
        <v>3529</v>
      </c>
      <c r="AE191" t="s">
        <v>3530</v>
      </c>
      <c r="AF191" t="s">
        <v>74</v>
      </c>
      <c r="AG191">
        <v>44</v>
      </c>
      <c r="AH191">
        <v>53</v>
      </c>
      <c r="AI191">
        <v>53</v>
      </c>
      <c r="AJ191">
        <v>3</v>
      </c>
      <c r="AK191">
        <v>47</v>
      </c>
      <c r="AL191" t="s">
        <v>221</v>
      </c>
      <c r="AM191" t="s">
        <v>222</v>
      </c>
      <c r="AN191" t="s">
        <v>223</v>
      </c>
      <c r="AO191" t="s">
        <v>3531</v>
      </c>
      <c r="AP191" t="s">
        <v>3532</v>
      </c>
      <c r="AQ191" t="s">
        <v>74</v>
      </c>
      <c r="AR191" t="s">
        <v>3533</v>
      </c>
      <c r="AS191" t="s">
        <v>3534</v>
      </c>
      <c r="AT191" t="s">
        <v>381</v>
      </c>
      <c r="AU191">
        <v>2016</v>
      </c>
      <c r="AV191">
        <v>86</v>
      </c>
      <c r="AW191">
        <v>1</v>
      </c>
      <c r="AX191" t="s">
        <v>74</v>
      </c>
      <c r="AY191" t="s">
        <v>74</v>
      </c>
      <c r="AZ191" t="s">
        <v>1406</v>
      </c>
      <c r="BA191" t="s">
        <v>74</v>
      </c>
      <c r="BB191">
        <v>137</v>
      </c>
      <c r="BC191">
        <v>153</v>
      </c>
      <c r="BD191" t="s">
        <v>74</v>
      </c>
      <c r="BE191" t="s">
        <v>3535</v>
      </c>
      <c r="BF191" t="str">
        <f>HYPERLINK("http://dx.doi.org/10.1111/bjep.12079","http://dx.doi.org/10.1111/bjep.12079")</f>
        <v>http://dx.doi.org/10.1111/bjep.12079</v>
      </c>
      <c r="BG191" t="s">
        <v>74</v>
      </c>
      <c r="BH191" t="s">
        <v>74</v>
      </c>
      <c r="BI191">
        <v>17</v>
      </c>
      <c r="BJ191" t="s">
        <v>328</v>
      </c>
      <c r="BK191" t="s">
        <v>176</v>
      </c>
      <c r="BL191" t="s">
        <v>177</v>
      </c>
      <c r="BM191" t="s">
        <v>3536</v>
      </c>
      <c r="BN191">
        <v>26009931</v>
      </c>
      <c r="BO191" t="s">
        <v>1651</v>
      </c>
      <c r="BP191" t="s">
        <v>74</v>
      </c>
      <c r="BQ191" t="s">
        <v>74</v>
      </c>
      <c r="BR191" t="s">
        <v>102</v>
      </c>
      <c r="BS191" t="s">
        <v>3537</v>
      </c>
      <c r="BT191" t="str">
        <f>HYPERLINK("https%3A%2F%2Fwww.webofscience.com%2Fwos%2Fwoscc%2Ffull-record%2FWOS:000370240700008","View Full Record in Web of Science")</f>
        <v>View Full Record in Web of Science</v>
      </c>
    </row>
    <row r="192" spans="1:72" x14ac:dyDescent="0.25">
      <c r="A192" t="s">
        <v>72</v>
      </c>
      <c r="B192" t="s">
        <v>3538</v>
      </c>
      <c r="C192" t="s">
        <v>74</v>
      </c>
      <c r="D192" t="s">
        <v>74</v>
      </c>
      <c r="E192" t="s">
        <v>74</v>
      </c>
      <c r="F192" t="s">
        <v>3539</v>
      </c>
      <c r="G192" t="s">
        <v>74</v>
      </c>
      <c r="H192" t="s">
        <v>74</v>
      </c>
      <c r="I192" t="s">
        <v>3540</v>
      </c>
      <c r="J192" t="s">
        <v>3541</v>
      </c>
      <c r="K192" t="s">
        <v>74</v>
      </c>
      <c r="L192" t="s">
        <v>74</v>
      </c>
      <c r="M192" t="s">
        <v>78</v>
      </c>
      <c r="N192" t="s">
        <v>79</v>
      </c>
      <c r="O192" t="s">
        <v>74</v>
      </c>
      <c r="P192" t="s">
        <v>74</v>
      </c>
      <c r="Q192" t="s">
        <v>74</v>
      </c>
      <c r="R192" t="s">
        <v>74</v>
      </c>
      <c r="S192" t="s">
        <v>74</v>
      </c>
      <c r="T192" t="s">
        <v>3542</v>
      </c>
      <c r="U192" t="s">
        <v>3543</v>
      </c>
      <c r="V192" t="s">
        <v>3544</v>
      </c>
      <c r="W192" t="s">
        <v>3545</v>
      </c>
      <c r="X192" t="s">
        <v>3546</v>
      </c>
      <c r="Y192" t="s">
        <v>3547</v>
      </c>
      <c r="Z192" t="s">
        <v>3548</v>
      </c>
      <c r="AA192" t="s">
        <v>3549</v>
      </c>
      <c r="AB192" t="s">
        <v>3550</v>
      </c>
      <c r="AC192" t="s">
        <v>74</v>
      </c>
      <c r="AD192" t="s">
        <v>74</v>
      </c>
      <c r="AE192" t="s">
        <v>74</v>
      </c>
      <c r="AF192" t="s">
        <v>74</v>
      </c>
      <c r="AG192">
        <v>73</v>
      </c>
      <c r="AH192">
        <v>35</v>
      </c>
      <c r="AI192">
        <v>35</v>
      </c>
      <c r="AJ192">
        <v>1</v>
      </c>
      <c r="AK192">
        <v>29</v>
      </c>
      <c r="AL192" t="s">
        <v>194</v>
      </c>
      <c r="AM192" t="s">
        <v>195</v>
      </c>
      <c r="AN192" t="s">
        <v>196</v>
      </c>
      <c r="AO192" t="s">
        <v>3551</v>
      </c>
      <c r="AP192" t="s">
        <v>3552</v>
      </c>
      <c r="AQ192" t="s">
        <v>74</v>
      </c>
      <c r="AR192" t="s">
        <v>3553</v>
      </c>
      <c r="AS192" t="s">
        <v>3554</v>
      </c>
      <c r="AT192" t="s">
        <v>74</v>
      </c>
      <c r="AU192">
        <v>2016</v>
      </c>
      <c r="AV192">
        <v>26</v>
      </c>
      <c r="AW192">
        <v>8</v>
      </c>
      <c r="AX192" t="s">
        <v>74</v>
      </c>
      <c r="AY192" t="s">
        <v>74</v>
      </c>
      <c r="AZ192" t="s">
        <v>74</v>
      </c>
      <c r="BA192" t="s">
        <v>74</v>
      </c>
      <c r="BB192">
        <v>638</v>
      </c>
      <c r="BC192">
        <v>659</v>
      </c>
      <c r="BD192" t="s">
        <v>74</v>
      </c>
      <c r="BE192" t="s">
        <v>3555</v>
      </c>
      <c r="BF192" t="str">
        <f>HYPERLINK("http://dx.doi.org/10.1080/10508422.2015.1112745","http://dx.doi.org/10.1080/10508422.2015.1112745")</f>
        <v>http://dx.doi.org/10.1080/10508422.2015.1112745</v>
      </c>
      <c r="BG192" t="s">
        <v>74</v>
      </c>
      <c r="BH192" t="s">
        <v>74</v>
      </c>
      <c r="BI192">
        <v>22</v>
      </c>
      <c r="BJ192" t="s">
        <v>3556</v>
      </c>
      <c r="BK192" t="s">
        <v>176</v>
      </c>
      <c r="BL192" t="s">
        <v>3557</v>
      </c>
      <c r="BM192" t="s">
        <v>3558</v>
      </c>
      <c r="BN192" t="s">
        <v>74</v>
      </c>
      <c r="BO192" t="s">
        <v>74</v>
      </c>
      <c r="BP192" t="s">
        <v>74</v>
      </c>
      <c r="BQ192" t="s">
        <v>74</v>
      </c>
      <c r="BR192" t="s">
        <v>102</v>
      </c>
      <c r="BS192" t="s">
        <v>3559</v>
      </c>
      <c r="BT192" t="str">
        <f>HYPERLINK("https%3A%2F%2Fwww.webofscience.com%2Fwos%2Fwoscc%2Ffull-record%2FWOS:000394599200002","View Full Record in Web of Science")</f>
        <v>View Full Record in Web of Science</v>
      </c>
    </row>
    <row r="193" spans="1:72" x14ac:dyDescent="0.25">
      <c r="A193" t="s">
        <v>72</v>
      </c>
      <c r="B193" t="s">
        <v>3560</v>
      </c>
      <c r="C193" t="s">
        <v>74</v>
      </c>
      <c r="D193" t="s">
        <v>74</v>
      </c>
      <c r="E193" t="s">
        <v>74</v>
      </c>
      <c r="F193" t="s">
        <v>3561</v>
      </c>
      <c r="G193" t="s">
        <v>74</v>
      </c>
      <c r="H193" t="s">
        <v>74</v>
      </c>
      <c r="I193" t="s">
        <v>3562</v>
      </c>
      <c r="J193" t="s">
        <v>3563</v>
      </c>
      <c r="K193" t="s">
        <v>74</v>
      </c>
      <c r="L193" t="s">
        <v>74</v>
      </c>
      <c r="M193" t="s">
        <v>78</v>
      </c>
      <c r="N193" t="s">
        <v>79</v>
      </c>
      <c r="O193" t="s">
        <v>74</v>
      </c>
      <c r="P193" t="s">
        <v>74</v>
      </c>
      <c r="Q193" t="s">
        <v>74</v>
      </c>
      <c r="R193" t="s">
        <v>74</v>
      </c>
      <c r="S193" t="s">
        <v>74</v>
      </c>
      <c r="T193" t="s">
        <v>3564</v>
      </c>
      <c r="U193" t="s">
        <v>3565</v>
      </c>
      <c r="V193" t="s">
        <v>3566</v>
      </c>
      <c r="W193" t="s">
        <v>3567</v>
      </c>
      <c r="X193" t="s">
        <v>3568</v>
      </c>
      <c r="Y193" t="s">
        <v>3569</v>
      </c>
      <c r="Z193" t="s">
        <v>3570</v>
      </c>
      <c r="AA193" t="s">
        <v>3571</v>
      </c>
      <c r="AB193" t="s">
        <v>3572</v>
      </c>
      <c r="AC193" t="s">
        <v>3573</v>
      </c>
      <c r="AD193" t="s">
        <v>3573</v>
      </c>
      <c r="AE193" t="s">
        <v>3574</v>
      </c>
      <c r="AF193" t="s">
        <v>74</v>
      </c>
      <c r="AG193">
        <v>39</v>
      </c>
      <c r="AH193">
        <v>12</v>
      </c>
      <c r="AI193">
        <v>12</v>
      </c>
      <c r="AJ193">
        <v>1</v>
      </c>
      <c r="AK193">
        <v>31</v>
      </c>
      <c r="AL193" t="s">
        <v>3132</v>
      </c>
      <c r="AM193" t="s">
        <v>1696</v>
      </c>
      <c r="AN193" t="s">
        <v>3133</v>
      </c>
      <c r="AO193" t="s">
        <v>3575</v>
      </c>
      <c r="AP193" t="s">
        <v>3576</v>
      </c>
      <c r="AQ193" t="s">
        <v>74</v>
      </c>
      <c r="AR193" t="s">
        <v>3577</v>
      </c>
      <c r="AS193" t="s">
        <v>3578</v>
      </c>
      <c r="AT193" t="s">
        <v>706</v>
      </c>
      <c r="AU193">
        <v>2015</v>
      </c>
      <c r="AV193">
        <v>49</v>
      </c>
      <c r="AW193" t="s">
        <v>74</v>
      </c>
      <c r="AX193" t="s">
        <v>74</v>
      </c>
      <c r="AY193" t="s">
        <v>74</v>
      </c>
      <c r="AZ193" t="s">
        <v>74</v>
      </c>
      <c r="BA193" t="s">
        <v>74</v>
      </c>
      <c r="BB193">
        <v>100</v>
      </c>
      <c r="BC193">
        <v>113</v>
      </c>
      <c r="BD193" t="s">
        <v>74</v>
      </c>
      <c r="BE193" t="s">
        <v>3579</v>
      </c>
      <c r="BF193" t="str">
        <f>HYPERLINK("http://dx.doi.org/10.1016/j.ijintrel.2015.06.011","http://dx.doi.org/10.1016/j.ijintrel.2015.06.011")</f>
        <v>http://dx.doi.org/10.1016/j.ijintrel.2015.06.011</v>
      </c>
      <c r="BG193" t="s">
        <v>74</v>
      </c>
      <c r="BH193" t="s">
        <v>74</v>
      </c>
      <c r="BI193">
        <v>14</v>
      </c>
      <c r="BJ193" t="s">
        <v>3580</v>
      </c>
      <c r="BK193" t="s">
        <v>176</v>
      </c>
      <c r="BL193" t="s">
        <v>3581</v>
      </c>
      <c r="BM193" t="s">
        <v>3582</v>
      </c>
      <c r="BN193" t="s">
        <v>74</v>
      </c>
      <c r="BO193" t="s">
        <v>74</v>
      </c>
      <c r="BP193" t="s">
        <v>74</v>
      </c>
      <c r="BQ193" t="s">
        <v>74</v>
      </c>
      <c r="BR193" t="s">
        <v>102</v>
      </c>
      <c r="BS193" t="s">
        <v>3583</v>
      </c>
      <c r="BT193" t="str">
        <f>HYPERLINK("https%3A%2F%2Fwww.webofscience.com%2Fwos%2Fwoscc%2Ffull-record%2FWOS:000366536600009","View Full Record in Web of Science")</f>
        <v>View Full Record in Web of Science</v>
      </c>
    </row>
    <row r="194" spans="1:72" x14ac:dyDescent="0.25">
      <c r="A194" t="s">
        <v>72</v>
      </c>
      <c r="B194" t="s">
        <v>3584</v>
      </c>
      <c r="C194" t="s">
        <v>74</v>
      </c>
      <c r="D194" t="s">
        <v>74</v>
      </c>
      <c r="E194" t="s">
        <v>74</v>
      </c>
      <c r="F194" t="s">
        <v>3585</v>
      </c>
      <c r="G194" t="s">
        <v>74</v>
      </c>
      <c r="H194" t="s">
        <v>74</v>
      </c>
      <c r="I194" t="s">
        <v>3586</v>
      </c>
      <c r="J194" t="s">
        <v>3587</v>
      </c>
      <c r="K194" t="s">
        <v>74</v>
      </c>
      <c r="L194" t="s">
        <v>74</v>
      </c>
      <c r="M194" t="s">
        <v>78</v>
      </c>
      <c r="N194" t="s">
        <v>79</v>
      </c>
      <c r="O194" t="s">
        <v>74</v>
      </c>
      <c r="P194" t="s">
        <v>74</v>
      </c>
      <c r="Q194" t="s">
        <v>74</v>
      </c>
      <c r="R194" t="s">
        <v>74</v>
      </c>
      <c r="S194" t="s">
        <v>74</v>
      </c>
      <c r="T194" t="s">
        <v>3588</v>
      </c>
      <c r="U194" t="s">
        <v>3589</v>
      </c>
      <c r="V194" t="s">
        <v>3590</v>
      </c>
      <c r="W194" t="s">
        <v>3591</v>
      </c>
      <c r="X194" t="s">
        <v>3592</v>
      </c>
      <c r="Y194" t="s">
        <v>3593</v>
      </c>
      <c r="Z194" t="s">
        <v>3594</v>
      </c>
      <c r="AA194" t="s">
        <v>3595</v>
      </c>
      <c r="AB194" t="s">
        <v>3596</v>
      </c>
      <c r="AC194" t="s">
        <v>74</v>
      </c>
      <c r="AD194" t="s">
        <v>74</v>
      </c>
      <c r="AE194" t="s">
        <v>74</v>
      </c>
      <c r="AF194" t="s">
        <v>74</v>
      </c>
      <c r="AG194">
        <v>38</v>
      </c>
      <c r="AH194">
        <v>50</v>
      </c>
      <c r="AI194">
        <v>51</v>
      </c>
      <c r="AJ194">
        <v>0</v>
      </c>
      <c r="AK194">
        <v>37</v>
      </c>
      <c r="AL194" t="s">
        <v>194</v>
      </c>
      <c r="AM194" t="s">
        <v>195</v>
      </c>
      <c r="AN194" t="s">
        <v>196</v>
      </c>
      <c r="AO194" t="s">
        <v>3597</v>
      </c>
      <c r="AP194" t="s">
        <v>3598</v>
      </c>
      <c r="AQ194" t="s">
        <v>74</v>
      </c>
      <c r="AR194" t="s">
        <v>3599</v>
      </c>
      <c r="AS194" t="s">
        <v>3600</v>
      </c>
      <c r="AT194" t="s">
        <v>3601</v>
      </c>
      <c r="AU194">
        <v>2015</v>
      </c>
      <c r="AV194">
        <v>36</v>
      </c>
      <c r="AW194">
        <v>5</v>
      </c>
      <c r="AX194" t="s">
        <v>74</v>
      </c>
      <c r="AY194" t="s">
        <v>74</v>
      </c>
      <c r="AZ194" t="s">
        <v>1406</v>
      </c>
      <c r="BA194" t="s">
        <v>74</v>
      </c>
      <c r="BB194">
        <v>638</v>
      </c>
      <c r="BC194">
        <v>646</v>
      </c>
      <c r="BD194" t="s">
        <v>74</v>
      </c>
      <c r="BE194" t="s">
        <v>3602</v>
      </c>
      <c r="BF194" t="str">
        <f>HYPERLINK("http://dx.doi.org/10.1080/01596306.2013.871449","http://dx.doi.org/10.1080/01596306.2013.871449")</f>
        <v>http://dx.doi.org/10.1080/01596306.2013.871449</v>
      </c>
      <c r="BG194" t="s">
        <v>74</v>
      </c>
      <c r="BH194" t="s">
        <v>74</v>
      </c>
      <c r="BI194">
        <v>9</v>
      </c>
      <c r="BJ194" t="s">
        <v>128</v>
      </c>
      <c r="BK194" t="s">
        <v>176</v>
      </c>
      <c r="BL194" t="s">
        <v>128</v>
      </c>
      <c r="BM194" t="s">
        <v>3603</v>
      </c>
      <c r="BN194" t="s">
        <v>74</v>
      </c>
      <c r="BO194" t="s">
        <v>3177</v>
      </c>
      <c r="BP194" t="s">
        <v>74</v>
      </c>
      <c r="BQ194" t="s">
        <v>74</v>
      </c>
      <c r="BR194" t="s">
        <v>102</v>
      </c>
      <c r="BS194" t="s">
        <v>3604</v>
      </c>
      <c r="BT194" t="str">
        <f>HYPERLINK("https%3A%2F%2Fwww.webofscience.com%2Fwos%2Fwoscc%2Ffull-record%2FWOS:000357651300002","View Full Record in Web of Science")</f>
        <v>View Full Record in Web of Science</v>
      </c>
    </row>
    <row r="195" spans="1:72" x14ac:dyDescent="0.25">
      <c r="A195" t="s">
        <v>72</v>
      </c>
      <c r="B195" t="s">
        <v>3605</v>
      </c>
      <c r="C195" t="s">
        <v>74</v>
      </c>
      <c r="D195" t="s">
        <v>74</v>
      </c>
      <c r="E195" t="s">
        <v>74</v>
      </c>
      <c r="F195" t="s">
        <v>3606</v>
      </c>
      <c r="G195" t="s">
        <v>74</v>
      </c>
      <c r="H195" t="s">
        <v>74</v>
      </c>
      <c r="I195" t="s">
        <v>3607</v>
      </c>
      <c r="J195" t="s">
        <v>77</v>
      </c>
      <c r="K195" t="s">
        <v>74</v>
      </c>
      <c r="L195" t="s">
        <v>74</v>
      </c>
      <c r="M195" t="s">
        <v>78</v>
      </c>
      <c r="N195" t="s">
        <v>3608</v>
      </c>
      <c r="O195" t="s">
        <v>3609</v>
      </c>
      <c r="P195" t="s">
        <v>3610</v>
      </c>
      <c r="Q195" t="s">
        <v>3611</v>
      </c>
      <c r="R195" t="s">
        <v>74</v>
      </c>
      <c r="S195" t="s">
        <v>74</v>
      </c>
      <c r="T195" t="s">
        <v>74</v>
      </c>
      <c r="U195" t="s">
        <v>3612</v>
      </c>
      <c r="V195" t="s">
        <v>3613</v>
      </c>
      <c r="W195" t="s">
        <v>3614</v>
      </c>
      <c r="X195" t="s">
        <v>3615</v>
      </c>
      <c r="Y195" t="s">
        <v>3616</v>
      </c>
      <c r="Z195" t="s">
        <v>3617</v>
      </c>
      <c r="AA195" t="s">
        <v>74</v>
      </c>
      <c r="AB195" t="s">
        <v>74</v>
      </c>
      <c r="AC195" t="s">
        <v>3618</v>
      </c>
      <c r="AD195" t="s">
        <v>3619</v>
      </c>
      <c r="AE195" t="s">
        <v>3620</v>
      </c>
      <c r="AF195" t="s">
        <v>74</v>
      </c>
      <c r="AG195">
        <v>44</v>
      </c>
      <c r="AH195">
        <v>7</v>
      </c>
      <c r="AI195">
        <v>7</v>
      </c>
      <c r="AJ195">
        <v>0</v>
      </c>
      <c r="AK195">
        <v>22</v>
      </c>
      <c r="AL195" t="s">
        <v>3621</v>
      </c>
      <c r="AM195" t="s">
        <v>90</v>
      </c>
      <c r="AN195" t="s">
        <v>3622</v>
      </c>
      <c r="AO195" t="s">
        <v>92</v>
      </c>
      <c r="AP195" t="s">
        <v>74</v>
      </c>
      <c r="AQ195" t="s">
        <v>74</v>
      </c>
      <c r="AR195" t="s">
        <v>93</v>
      </c>
      <c r="AS195" t="s">
        <v>94</v>
      </c>
      <c r="AT195" t="s">
        <v>415</v>
      </c>
      <c r="AU195">
        <v>2015</v>
      </c>
      <c r="AV195">
        <v>7</v>
      </c>
      <c r="AW195">
        <v>2</v>
      </c>
      <c r="AX195" t="s">
        <v>74</v>
      </c>
      <c r="AY195" t="s">
        <v>74</v>
      </c>
      <c r="AZ195" t="s">
        <v>74</v>
      </c>
      <c r="BA195" t="s">
        <v>74</v>
      </c>
      <c r="BB195">
        <v>1483</v>
      </c>
      <c r="BC195">
        <v>1502</v>
      </c>
      <c r="BD195" t="s">
        <v>74</v>
      </c>
      <c r="BE195" t="s">
        <v>3623</v>
      </c>
      <c r="BF195" t="str">
        <f>HYPERLINK("http://dx.doi.org/10.3390/su7021483","http://dx.doi.org/10.3390/su7021483")</f>
        <v>http://dx.doi.org/10.3390/su7021483</v>
      </c>
      <c r="BG195" t="s">
        <v>74</v>
      </c>
      <c r="BH195" t="s">
        <v>74</v>
      </c>
      <c r="BI195">
        <v>20</v>
      </c>
      <c r="BJ195" t="s">
        <v>97</v>
      </c>
      <c r="BK195" t="s">
        <v>3624</v>
      </c>
      <c r="BL195" t="s">
        <v>99</v>
      </c>
      <c r="BM195" t="s">
        <v>3625</v>
      </c>
      <c r="BN195" t="s">
        <v>74</v>
      </c>
      <c r="BO195" t="s">
        <v>2902</v>
      </c>
      <c r="BP195" t="s">
        <v>74</v>
      </c>
      <c r="BQ195" t="s">
        <v>74</v>
      </c>
      <c r="BR195" t="s">
        <v>102</v>
      </c>
      <c r="BS195" t="s">
        <v>3626</v>
      </c>
      <c r="BT195" t="str">
        <f>HYPERLINK("https%3A%2F%2Fwww.webofscience.com%2Fwos%2Fwoscc%2Ffull-record%2FWOS:000350217700022","View Full Record in Web of Science")</f>
        <v>View Full Record in Web of Science</v>
      </c>
    </row>
    <row r="196" spans="1:72" x14ac:dyDescent="0.25">
      <c r="A196" t="s">
        <v>72</v>
      </c>
      <c r="B196" t="s">
        <v>3627</v>
      </c>
      <c r="C196" t="s">
        <v>74</v>
      </c>
      <c r="D196" t="s">
        <v>74</v>
      </c>
      <c r="E196" t="s">
        <v>74</v>
      </c>
      <c r="F196" t="s">
        <v>3628</v>
      </c>
      <c r="G196" t="s">
        <v>74</v>
      </c>
      <c r="H196" t="s">
        <v>74</v>
      </c>
      <c r="I196" t="s">
        <v>3629</v>
      </c>
      <c r="J196" t="s">
        <v>3630</v>
      </c>
      <c r="K196" t="s">
        <v>74</v>
      </c>
      <c r="L196" t="s">
        <v>74</v>
      </c>
      <c r="M196" t="s">
        <v>78</v>
      </c>
      <c r="N196" t="s">
        <v>79</v>
      </c>
      <c r="O196" t="s">
        <v>74</v>
      </c>
      <c r="P196" t="s">
        <v>74</v>
      </c>
      <c r="Q196" t="s">
        <v>74</v>
      </c>
      <c r="R196" t="s">
        <v>74</v>
      </c>
      <c r="S196" t="s">
        <v>74</v>
      </c>
      <c r="T196" t="s">
        <v>3631</v>
      </c>
      <c r="U196" t="s">
        <v>3632</v>
      </c>
      <c r="V196" t="s">
        <v>3633</v>
      </c>
      <c r="W196" t="s">
        <v>3634</v>
      </c>
      <c r="X196" t="s">
        <v>113</v>
      </c>
      <c r="Y196" t="s">
        <v>3635</v>
      </c>
      <c r="Z196" t="s">
        <v>3636</v>
      </c>
      <c r="AA196" t="s">
        <v>3637</v>
      </c>
      <c r="AB196" t="s">
        <v>3638</v>
      </c>
      <c r="AC196" t="s">
        <v>74</v>
      </c>
      <c r="AD196" t="s">
        <v>74</v>
      </c>
      <c r="AE196" t="s">
        <v>74</v>
      </c>
      <c r="AF196" t="s">
        <v>74</v>
      </c>
      <c r="AG196">
        <v>162</v>
      </c>
      <c r="AH196">
        <v>7</v>
      </c>
      <c r="AI196">
        <v>7</v>
      </c>
      <c r="AJ196">
        <v>2</v>
      </c>
      <c r="AK196">
        <v>32</v>
      </c>
      <c r="AL196" t="s">
        <v>319</v>
      </c>
      <c r="AM196" t="s">
        <v>1140</v>
      </c>
      <c r="AN196" t="s">
        <v>1141</v>
      </c>
      <c r="AO196" t="s">
        <v>3639</v>
      </c>
      <c r="AP196" t="s">
        <v>3640</v>
      </c>
      <c r="AQ196" t="s">
        <v>74</v>
      </c>
      <c r="AR196" t="s">
        <v>3641</v>
      </c>
      <c r="AS196" t="s">
        <v>3642</v>
      </c>
      <c r="AT196" t="s">
        <v>607</v>
      </c>
      <c r="AU196">
        <v>2014</v>
      </c>
      <c r="AV196">
        <v>62</v>
      </c>
      <c r="AW196">
        <v>6</v>
      </c>
      <c r="AX196" t="s">
        <v>74</v>
      </c>
      <c r="AY196" t="s">
        <v>74</v>
      </c>
      <c r="AZ196" t="s">
        <v>74</v>
      </c>
      <c r="BA196" t="s">
        <v>74</v>
      </c>
      <c r="BB196">
        <v>767</v>
      </c>
      <c r="BC196">
        <v>794</v>
      </c>
      <c r="BD196" t="s">
        <v>74</v>
      </c>
      <c r="BE196" t="s">
        <v>3643</v>
      </c>
      <c r="BF196" t="str">
        <f>HYPERLINK("http://dx.doi.org/10.1007/s11423-014-9353-6","http://dx.doi.org/10.1007/s11423-014-9353-6")</f>
        <v>http://dx.doi.org/10.1007/s11423-014-9353-6</v>
      </c>
      <c r="BG196" t="s">
        <v>74</v>
      </c>
      <c r="BH196" t="s">
        <v>74</v>
      </c>
      <c r="BI196">
        <v>28</v>
      </c>
      <c r="BJ196" t="s">
        <v>128</v>
      </c>
      <c r="BK196" t="s">
        <v>176</v>
      </c>
      <c r="BL196" t="s">
        <v>128</v>
      </c>
      <c r="BM196" t="s">
        <v>3644</v>
      </c>
      <c r="BN196" t="s">
        <v>74</v>
      </c>
      <c r="BO196" t="s">
        <v>74</v>
      </c>
      <c r="BP196" t="s">
        <v>74</v>
      </c>
      <c r="BQ196" t="s">
        <v>74</v>
      </c>
      <c r="BR196" t="s">
        <v>102</v>
      </c>
      <c r="BS196" t="s">
        <v>3645</v>
      </c>
      <c r="BT196" t="str">
        <f>HYPERLINK("https%3A%2F%2Fwww.webofscience.com%2Fwos%2Fwoscc%2Ffull-record%2FWOS:000344528000006","View Full Record in Web of Science")</f>
        <v>View Full Record in Web of Science</v>
      </c>
    </row>
    <row r="197" spans="1:72" x14ac:dyDescent="0.25">
      <c r="A197" t="s">
        <v>72</v>
      </c>
      <c r="B197" t="s">
        <v>3646</v>
      </c>
      <c r="C197" t="s">
        <v>74</v>
      </c>
      <c r="D197" t="s">
        <v>74</v>
      </c>
      <c r="E197" t="s">
        <v>74</v>
      </c>
      <c r="F197" t="s">
        <v>3647</v>
      </c>
      <c r="G197" t="s">
        <v>74</v>
      </c>
      <c r="H197" t="s">
        <v>74</v>
      </c>
      <c r="I197" t="s">
        <v>3648</v>
      </c>
      <c r="J197" t="s">
        <v>3649</v>
      </c>
      <c r="K197" t="s">
        <v>74</v>
      </c>
      <c r="L197" t="s">
        <v>74</v>
      </c>
      <c r="M197" t="s">
        <v>78</v>
      </c>
      <c r="N197" t="s">
        <v>79</v>
      </c>
      <c r="O197" t="s">
        <v>74</v>
      </c>
      <c r="P197" t="s">
        <v>74</v>
      </c>
      <c r="Q197" t="s">
        <v>74</v>
      </c>
      <c r="R197" t="s">
        <v>74</v>
      </c>
      <c r="S197" t="s">
        <v>74</v>
      </c>
      <c r="T197" t="s">
        <v>3650</v>
      </c>
      <c r="U197" t="s">
        <v>3651</v>
      </c>
      <c r="V197" t="s">
        <v>3652</v>
      </c>
      <c r="W197" t="s">
        <v>3653</v>
      </c>
      <c r="X197" t="s">
        <v>660</v>
      </c>
      <c r="Y197" t="s">
        <v>3654</v>
      </c>
      <c r="Z197" t="s">
        <v>3019</v>
      </c>
      <c r="AA197" t="s">
        <v>3655</v>
      </c>
      <c r="AB197" t="s">
        <v>3656</v>
      </c>
      <c r="AC197" t="s">
        <v>74</v>
      </c>
      <c r="AD197" t="s">
        <v>74</v>
      </c>
      <c r="AE197" t="s">
        <v>74</v>
      </c>
      <c r="AF197" t="s">
        <v>74</v>
      </c>
      <c r="AG197">
        <v>98</v>
      </c>
      <c r="AH197">
        <v>26</v>
      </c>
      <c r="AI197">
        <v>26</v>
      </c>
      <c r="AJ197">
        <v>5</v>
      </c>
      <c r="AK197">
        <v>32</v>
      </c>
      <c r="AL197" t="s">
        <v>1695</v>
      </c>
      <c r="AM197" t="s">
        <v>1696</v>
      </c>
      <c r="AN197" t="s">
        <v>1697</v>
      </c>
      <c r="AO197" t="s">
        <v>3657</v>
      </c>
      <c r="AP197" t="s">
        <v>3658</v>
      </c>
      <c r="AQ197" t="s">
        <v>74</v>
      </c>
      <c r="AR197" t="s">
        <v>3659</v>
      </c>
      <c r="AS197" t="s">
        <v>3660</v>
      </c>
      <c r="AT197" t="s">
        <v>3661</v>
      </c>
      <c r="AU197">
        <v>2014</v>
      </c>
      <c r="AV197">
        <v>47</v>
      </c>
      <c r="AW197" t="s">
        <v>3662</v>
      </c>
      <c r="AX197" t="s">
        <v>74</v>
      </c>
      <c r="AY197" t="s">
        <v>74</v>
      </c>
      <c r="AZ197" t="s">
        <v>1406</v>
      </c>
      <c r="BA197" t="s">
        <v>74</v>
      </c>
      <c r="BB197">
        <v>385</v>
      </c>
      <c r="BC197">
        <v>397</v>
      </c>
      <c r="BD197" t="s">
        <v>74</v>
      </c>
      <c r="BE197" t="s">
        <v>3663</v>
      </c>
      <c r="BF197" t="str">
        <f>HYPERLINK("http://dx.doi.org/10.1016/j.postcomstud.2014.10.004","http://dx.doi.org/10.1016/j.postcomstud.2014.10.004")</f>
        <v>http://dx.doi.org/10.1016/j.postcomstud.2014.10.004</v>
      </c>
      <c r="BG197" t="s">
        <v>74</v>
      </c>
      <c r="BH197" t="s">
        <v>74</v>
      </c>
      <c r="BI197">
        <v>13</v>
      </c>
      <c r="BJ197" t="s">
        <v>3664</v>
      </c>
      <c r="BK197" t="s">
        <v>176</v>
      </c>
      <c r="BL197" t="s">
        <v>3665</v>
      </c>
      <c r="BM197" t="s">
        <v>3666</v>
      </c>
      <c r="BN197" t="s">
        <v>74</v>
      </c>
      <c r="BO197" t="s">
        <v>74</v>
      </c>
      <c r="BP197" t="s">
        <v>74</v>
      </c>
      <c r="BQ197" t="s">
        <v>74</v>
      </c>
      <c r="BR197" t="s">
        <v>102</v>
      </c>
      <c r="BS197" t="s">
        <v>3667</v>
      </c>
      <c r="BT197" t="str">
        <f>HYPERLINK("https%3A%2F%2Fwww.webofscience.com%2Fwos%2Fwoscc%2Ffull-record%2FWOS:000347604900012","View Full Record in Web of Science")</f>
        <v>View Full Record in Web of Science</v>
      </c>
    </row>
    <row r="198" spans="1:72" x14ac:dyDescent="0.25">
      <c r="A198" t="s">
        <v>72</v>
      </c>
      <c r="B198" t="s">
        <v>3668</v>
      </c>
      <c r="C198" t="s">
        <v>74</v>
      </c>
      <c r="D198" t="s">
        <v>74</v>
      </c>
      <c r="E198" t="s">
        <v>74</v>
      </c>
      <c r="F198" t="s">
        <v>3669</v>
      </c>
      <c r="G198" t="s">
        <v>74</v>
      </c>
      <c r="H198" t="s">
        <v>74</v>
      </c>
      <c r="I198" t="s">
        <v>3670</v>
      </c>
      <c r="J198" t="s">
        <v>3671</v>
      </c>
      <c r="K198" t="s">
        <v>74</v>
      </c>
      <c r="L198" t="s">
        <v>74</v>
      </c>
      <c r="M198" t="s">
        <v>78</v>
      </c>
      <c r="N198" t="s">
        <v>79</v>
      </c>
      <c r="O198" t="s">
        <v>74</v>
      </c>
      <c r="P198" t="s">
        <v>74</v>
      </c>
      <c r="Q198" t="s">
        <v>74</v>
      </c>
      <c r="R198" t="s">
        <v>74</v>
      </c>
      <c r="S198" t="s">
        <v>74</v>
      </c>
      <c r="T198" t="s">
        <v>3672</v>
      </c>
      <c r="U198" t="s">
        <v>3673</v>
      </c>
      <c r="V198" t="s">
        <v>3674</v>
      </c>
      <c r="W198" t="s">
        <v>3675</v>
      </c>
      <c r="X198" t="s">
        <v>3676</v>
      </c>
      <c r="Y198" t="s">
        <v>3524</v>
      </c>
      <c r="Z198" t="s">
        <v>3525</v>
      </c>
      <c r="AA198" t="s">
        <v>3677</v>
      </c>
      <c r="AB198" t="s">
        <v>3678</v>
      </c>
      <c r="AC198" t="s">
        <v>74</v>
      </c>
      <c r="AD198" t="s">
        <v>74</v>
      </c>
      <c r="AE198" t="s">
        <v>74</v>
      </c>
      <c r="AF198" t="s">
        <v>74</v>
      </c>
      <c r="AG198">
        <v>74</v>
      </c>
      <c r="AH198">
        <v>131</v>
      </c>
      <c r="AI198">
        <v>139</v>
      </c>
      <c r="AJ198">
        <v>9</v>
      </c>
      <c r="AK198">
        <v>91</v>
      </c>
      <c r="AL198" t="s">
        <v>3679</v>
      </c>
      <c r="AM198" t="s">
        <v>3680</v>
      </c>
      <c r="AN198" t="s">
        <v>3681</v>
      </c>
      <c r="AO198" t="s">
        <v>3682</v>
      </c>
      <c r="AP198" t="s">
        <v>3683</v>
      </c>
      <c r="AQ198" t="s">
        <v>74</v>
      </c>
      <c r="AR198" t="s">
        <v>3684</v>
      </c>
      <c r="AS198" t="s">
        <v>3685</v>
      </c>
      <c r="AT198" t="s">
        <v>891</v>
      </c>
      <c r="AU198">
        <v>2014</v>
      </c>
      <c r="AV198">
        <v>29</v>
      </c>
      <c r="AW198">
        <v>2</v>
      </c>
      <c r="AX198" t="s">
        <v>74</v>
      </c>
      <c r="AY198" t="s">
        <v>74</v>
      </c>
      <c r="AZ198" t="s">
        <v>74</v>
      </c>
      <c r="BA198" t="s">
        <v>74</v>
      </c>
      <c r="BB198">
        <v>213</v>
      </c>
      <c r="BC198">
        <v>232</v>
      </c>
      <c r="BD198" t="s">
        <v>74</v>
      </c>
      <c r="BE198" t="s">
        <v>3686</v>
      </c>
      <c r="BF198" t="str">
        <f>HYPERLINK("http://dx.doi.org/10.1037/spq0000057","http://dx.doi.org/10.1037/spq0000057")</f>
        <v>http://dx.doi.org/10.1037/spq0000057</v>
      </c>
      <c r="BG198" t="s">
        <v>74</v>
      </c>
      <c r="BH198" t="s">
        <v>74</v>
      </c>
      <c r="BI198">
        <v>20</v>
      </c>
      <c r="BJ198" t="s">
        <v>328</v>
      </c>
      <c r="BK198" t="s">
        <v>176</v>
      </c>
      <c r="BL198" t="s">
        <v>177</v>
      </c>
      <c r="BM198" t="s">
        <v>3687</v>
      </c>
      <c r="BN198">
        <v>24933218</v>
      </c>
      <c r="BO198" t="s">
        <v>3688</v>
      </c>
      <c r="BP198" t="s">
        <v>74</v>
      </c>
      <c r="BQ198" t="s">
        <v>74</v>
      </c>
      <c r="BR198" t="s">
        <v>102</v>
      </c>
      <c r="BS198" t="s">
        <v>3689</v>
      </c>
      <c r="BT198" t="str">
        <f>HYPERLINK("https%3A%2F%2Fwww.webofscience.com%2Fwos%2Fwoscc%2Ffull-record%2FWOS:000337806400008","View Full Record in Web of Science")</f>
        <v>View Full Record in Web of Science</v>
      </c>
    </row>
    <row r="199" spans="1:72" x14ac:dyDescent="0.25">
      <c r="A199" t="s">
        <v>72</v>
      </c>
      <c r="B199" t="s">
        <v>3690</v>
      </c>
      <c r="C199" t="s">
        <v>74</v>
      </c>
      <c r="D199" t="s">
        <v>74</v>
      </c>
      <c r="E199" t="s">
        <v>74</v>
      </c>
      <c r="F199" t="s">
        <v>3691</v>
      </c>
      <c r="G199" t="s">
        <v>74</v>
      </c>
      <c r="H199" t="s">
        <v>74</v>
      </c>
      <c r="I199" t="s">
        <v>3692</v>
      </c>
      <c r="J199" t="s">
        <v>1774</v>
      </c>
      <c r="K199" t="s">
        <v>74</v>
      </c>
      <c r="L199" t="s">
        <v>74</v>
      </c>
      <c r="M199" t="s">
        <v>78</v>
      </c>
      <c r="N199" t="s">
        <v>79</v>
      </c>
      <c r="O199" t="s">
        <v>74</v>
      </c>
      <c r="P199" t="s">
        <v>74</v>
      </c>
      <c r="Q199" t="s">
        <v>74</v>
      </c>
      <c r="R199" t="s">
        <v>74</v>
      </c>
      <c r="S199" t="s">
        <v>74</v>
      </c>
      <c r="T199" t="s">
        <v>3693</v>
      </c>
      <c r="U199" t="s">
        <v>74</v>
      </c>
      <c r="V199" t="s">
        <v>3694</v>
      </c>
      <c r="W199" t="s">
        <v>3695</v>
      </c>
      <c r="X199" t="s">
        <v>3696</v>
      </c>
      <c r="Y199" t="s">
        <v>3697</v>
      </c>
      <c r="Z199" t="s">
        <v>3698</v>
      </c>
      <c r="AA199" t="s">
        <v>3699</v>
      </c>
      <c r="AB199" t="s">
        <v>3700</v>
      </c>
      <c r="AC199" t="s">
        <v>74</v>
      </c>
      <c r="AD199" t="s">
        <v>74</v>
      </c>
      <c r="AE199" t="s">
        <v>74</v>
      </c>
      <c r="AF199" t="s">
        <v>74</v>
      </c>
      <c r="AG199">
        <v>28</v>
      </c>
      <c r="AH199">
        <v>2</v>
      </c>
      <c r="AI199">
        <v>2</v>
      </c>
      <c r="AJ199">
        <v>0</v>
      </c>
      <c r="AK199">
        <v>7</v>
      </c>
      <c r="AL199" t="s">
        <v>1782</v>
      </c>
      <c r="AM199" t="s">
        <v>375</v>
      </c>
      <c r="AN199" t="s">
        <v>1783</v>
      </c>
      <c r="AO199" t="s">
        <v>1784</v>
      </c>
      <c r="AP199" t="s">
        <v>1785</v>
      </c>
      <c r="AQ199" t="s">
        <v>74</v>
      </c>
      <c r="AR199" t="s">
        <v>1786</v>
      </c>
      <c r="AS199" t="s">
        <v>1787</v>
      </c>
      <c r="AT199" t="s">
        <v>381</v>
      </c>
      <c r="AU199">
        <v>2014</v>
      </c>
      <c r="AV199">
        <v>44</v>
      </c>
      <c r="AW199" t="s">
        <v>74</v>
      </c>
      <c r="AX199" t="s">
        <v>74</v>
      </c>
      <c r="AY199" t="s">
        <v>74</v>
      </c>
      <c r="AZ199" t="s">
        <v>74</v>
      </c>
      <c r="BA199" t="s">
        <v>74</v>
      </c>
      <c r="BB199">
        <v>44</v>
      </c>
      <c r="BC199">
        <v>66</v>
      </c>
      <c r="BD199" t="s">
        <v>74</v>
      </c>
      <c r="BE199" t="s">
        <v>74</v>
      </c>
      <c r="BF199" t="s">
        <v>74</v>
      </c>
      <c r="BG199" t="s">
        <v>74</v>
      </c>
      <c r="BH199" t="s">
        <v>74</v>
      </c>
      <c r="BI199">
        <v>23</v>
      </c>
      <c r="BJ199" t="s">
        <v>417</v>
      </c>
      <c r="BK199" t="s">
        <v>176</v>
      </c>
      <c r="BL199" t="s">
        <v>418</v>
      </c>
      <c r="BM199" t="s">
        <v>3701</v>
      </c>
      <c r="BN199" t="s">
        <v>74</v>
      </c>
      <c r="BO199" t="s">
        <v>74</v>
      </c>
      <c r="BP199" t="s">
        <v>74</v>
      </c>
      <c r="BQ199" t="s">
        <v>74</v>
      </c>
      <c r="BR199" t="s">
        <v>102</v>
      </c>
      <c r="BS199" t="s">
        <v>3702</v>
      </c>
      <c r="BT199" t="str">
        <f>HYPERLINK("https%3A%2F%2Fwww.webofscience.com%2Fwos%2Fwoscc%2Ffull-record%2FWOS:000332682000003","View Full Record in Web of Science")</f>
        <v>View Full Record in Web of Science</v>
      </c>
    </row>
    <row r="200" spans="1:72" x14ac:dyDescent="0.25">
      <c r="A200" t="s">
        <v>72</v>
      </c>
      <c r="B200" t="s">
        <v>3703</v>
      </c>
      <c r="C200" t="s">
        <v>74</v>
      </c>
      <c r="D200" t="s">
        <v>74</v>
      </c>
      <c r="E200" t="s">
        <v>74</v>
      </c>
      <c r="F200" t="s">
        <v>3704</v>
      </c>
      <c r="G200" t="s">
        <v>74</v>
      </c>
      <c r="H200" t="s">
        <v>74</v>
      </c>
      <c r="I200" t="s">
        <v>3705</v>
      </c>
      <c r="J200" t="s">
        <v>3706</v>
      </c>
      <c r="K200" t="s">
        <v>74</v>
      </c>
      <c r="L200" t="s">
        <v>74</v>
      </c>
      <c r="M200" t="s">
        <v>78</v>
      </c>
      <c r="N200" t="s">
        <v>79</v>
      </c>
      <c r="O200" t="s">
        <v>74</v>
      </c>
      <c r="P200" t="s">
        <v>74</v>
      </c>
      <c r="Q200" t="s">
        <v>74</v>
      </c>
      <c r="R200" t="s">
        <v>74</v>
      </c>
      <c r="S200" t="s">
        <v>74</v>
      </c>
      <c r="T200" t="s">
        <v>3707</v>
      </c>
      <c r="U200" t="s">
        <v>74</v>
      </c>
      <c r="V200" t="s">
        <v>3708</v>
      </c>
      <c r="W200" t="s">
        <v>3709</v>
      </c>
      <c r="X200" t="s">
        <v>985</v>
      </c>
      <c r="Y200" t="s">
        <v>3710</v>
      </c>
      <c r="Z200" t="s">
        <v>3711</v>
      </c>
      <c r="AA200" t="s">
        <v>3712</v>
      </c>
      <c r="AB200" t="s">
        <v>3713</v>
      </c>
      <c r="AC200" t="s">
        <v>74</v>
      </c>
      <c r="AD200" t="s">
        <v>74</v>
      </c>
      <c r="AE200" t="s">
        <v>74</v>
      </c>
      <c r="AF200" t="s">
        <v>74</v>
      </c>
      <c r="AG200">
        <v>9</v>
      </c>
      <c r="AH200">
        <v>0</v>
      </c>
      <c r="AI200">
        <v>0</v>
      </c>
      <c r="AJ200">
        <v>2</v>
      </c>
      <c r="AK200">
        <v>31</v>
      </c>
      <c r="AL200" t="s">
        <v>3714</v>
      </c>
      <c r="AM200" t="s">
        <v>3715</v>
      </c>
      <c r="AN200" t="s">
        <v>3716</v>
      </c>
      <c r="AO200" t="s">
        <v>3717</v>
      </c>
      <c r="AP200" t="s">
        <v>3718</v>
      </c>
      <c r="AQ200" t="s">
        <v>74</v>
      </c>
      <c r="AR200" t="s">
        <v>3719</v>
      </c>
      <c r="AS200" t="s">
        <v>3720</v>
      </c>
      <c r="AT200" t="s">
        <v>74</v>
      </c>
      <c r="AU200">
        <v>2014</v>
      </c>
      <c r="AV200">
        <v>9</v>
      </c>
      <c r="AW200">
        <v>2</v>
      </c>
      <c r="AX200" t="s">
        <v>74</v>
      </c>
      <c r="AY200" t="s">
        <v>74</v>
      </c>
      <c r="AZ200" t="s">
        <v>74</v>
      </c>
      <c r="BA200" t="s">
        <v>74</v>
      </c>
      <c r="BB200">
        <v>833</v>
      </c>
      <c r="BC200">
        <v>841</v>
      </c>
      <c r="BD200" t="s">
        <v>74</v>
      </c>
      <c r="BE200" t="s">
        <v>74</v>
      </c>
      <c r="BF200" t="s">
        <v>74</v>
      </c>
      <c r="BG200" t="s">
        <v>74</v>
      </c>
      <c r="BH200" t="s">
        <v>74</v>
      </c>
      <c r="BI200">
        <v>9</v>
      </c>
      <c r="BJ200" t="s">
        <v>1802</v>
      </c>
      <c r="BK200" t="s">
        <v>650</v>
      </c>
      <c r="BL200" t="s">
        <v>1802</v>
      </c>
      <c r="BM200" t="s">
        <v>3721</v>
      </c>
      <c r="BN200" t="s">
        <v>74</v>
      </c>
      <c r="BO200" t="s">
        <v>74</v>
      </c>
      <c r="BP200" t="s">
        <v>74</v>
      </c>
      <c r="BQ200" t="s">
        <v>74</v>
      </c>
      <c r="BR200" t="s">
        <v>102</v>
      </c>
      <c r="BS200" t="s">
        <v>3722</v>
      </c>
      <c r="BT200" t="str">
        <f>HYPERLINK("https%3A%2F%2Fwww.webofscience.com%2Fwos%2Fwoscc%2Ffull-record%2FWOS:000349440100042","View Full Record in Web of Science")</f>
        <v>View Full Record in Web of Science</v>
      </c>
    </row>
    <row r="201" spans="1:72" x14ac:dyDescent="0.25">
      <c r="A201" t="s">
        <v>72</v>
      </c>
      <c r="B201" t="s">
        <v>3723</v>
      </c>
      <c r="C201" t="s">
        <v>74</v>
      </c>
      <c r="D201" t="s">
        <v>74</v>
      </c>
      <c r="E201" t="s">
        <v>74</v>
      </c>
      <c r="F201" t="s">
        <v>3724</v>
      </c>
      <c r="G201" t="s">
        <v>74</v>
      </c>
      <c r="H201" t="s">
        <v>74</v>
      </c>
      <c r="I201" t="s">
        <v>3725</v>
      </c>
      <c r="J201" t="s">
        <v>637</v>
      </c>
      <c r="K201" t="s">
        <v>74</v>
      </c>
      <c r="L201" t="s">
        <v>74</v>
      </c>
      <c r="M201" t="s">
        <v>459</v>
      </c>
      <c r="N201" t="s">
        <v>79</v>
      </c>
      <c r="O201" t="s">
        <v>74</v>
      </c>
      <c r="P201" t="s">
        <v>74</v>
      </c>
      <c r="Q201" t="s">
        <v>74</v>
      </c>
      <c r="R201" t="s">
        <v>74</v>
      </c>
      <c r="S201" t="s">
        <v>74</v>
      </c>
      <c r="T201" t="s">
        <v>3726</v>
      </c>
      <c r="U201" t="s">
        <v>74</v>
      </c>
      <c r="V201" t="s">
        <v>3727</v>
      </c>
      <c r="W201" t="s">
        <v>3728</v>
      </c>
      <c r="X201" t="s">
        <v>1068</v>
      </c>
      <c r="Y201" t="s">
        <v>3729</v>
      </c>
      <c r="Z201" t="s">
        <v>3730</v>
      </c>
      <c r="AA201" t="s">
        <v>3731</v>
      </c>
      <c r="AB201" t="s">
        <v>3732</v>
      </c>
      <c r="AC201" t="s">
        <v>74</v>
      </c>
      <c r="AD201" t="s">
        <v>74</v>
      </c>
      <c r="AE201" t="s">
        <v>74</v>
      </c>
      <c r="AF201" t="s">
        <v>74</v>
      </c>
      <c r="AG201">
        <v>20</v>
      </c>
      <c r="AH201">
        <v>0</v>
      </c>
      <c r="AI201">
        <v>0</v>
      </c>
      <c r="AJ201">
        <v>0</v>
      </c>
      <c r="AK201">
        <v>3</v>
      </c>
      <c r="AL201" t="s">
        <v>643</v>
      </c>
      <c r="AM201" t="s">
        <v>542</v>
      </c>
      <c r="AN201" t="s">
        <v>644</v>
      </c>
      <c r="AO201" t="s">
        <v>645</v>
      </c>
      <c r="AP201" t="s">
        <v>74</v>
      </c>
      <c r="AQ201" t="s">
        <v>74</v>
      </c>
      <c r="AR201" t="s">
        <v>646</v>
      </c>
      <c r="AS201" t="s">
        <v>647</v>
      </c>
      <c r="AT201" t="s">
        <v>74</v>
      </c>
      <c r="AU201">
        <v>2014</v>
      </c>
      <c r="AV201">
        <v>23</v>
      </c>
      <c r="AW201" t="s">
        <v>74</v>
      </c>
      <c r="AX201" t="s">
        <v>74</v>
      </c>
      <c r="AY201">
        <v>1</v>
      </c>
      <c r="AZ201" t="s">
        <v>74</v>
      </c>
      <c r="BA201" t="s">
        <v>74</v>
      </c>
      <c r="BB201">
        <v>126</v>
      </c>
      <c r="BC201">
        <v>136</v>
      </c>
      <c r="BD201" t="s">
        <v>74</v>
      </c>
      <c r="BE201" t="s">
        <v>74</v>
      </c>
      <c r="BF201" t="s">
        <v>74</v>
      </c>
      <c r="BG201" t="s">
        <v>74</v>
      </c>
      <c r="BH201" t="s">
        <v>74</v>
      </c>
      <c r="BI201">
        <v>11</v>
      </c>
      <c r="BJ201" t="s">
        <v>649</v>
      </c>
      <c r="BK201" t="s">
        <v>1483</v>
      </c>
      <c r="BL201" t="s">
        <v>649</v>
      </c>
      <c r="BM201" t="s">
        <v>3733</v>
      </c>
      <c r="BN201" t="s">
        <v>74</v>
      </c>
      <c r="BO201" t="s">
        <v>74</v>
      </c>
      <c r="BP201" t="s">
        <v>74</v>
      </c>
      <c r="BQ201" t="s">
        <v>74</v>
      </c>
      <c r="BR201" t="s">
        <v>102</v>
      </c>
      <c r="BS201" t="s">
        <v>3734</v>
      </c>
      <c r="BT201" t="str">
        <f>HYPERLINK("https%3A%2F%2Fwww.webofscience.com%2Fwos%2Fwoscc%2Ffull-record%2FWOS:000340082500010","View Full Record in Web of Science")</f>
        <v>View Full Record in Web of Science</v>
      </c>
    </row>
    <row r="202" spans="1:72" x14ac:dyDescent="0.25">
      <c r="A202" t="s">
        <v>72</v>
      </c>
      <c r="B202" t="s">
        <v>3735</v>
      </c>
      <c r="C202" t="s">
        <v>74</v>
      </c>
      <c r="D202" t="s">
        <v>74</v>
      </c>
      <c r="E202" t="s">
        <v>74</v>
      </c>
      <c r="F202" t="s">
        <v>3736</v>
      </c>
      <c r="G202" t="s">
        <v>74</v>
      </c>
      <c r="H202" t="s">
        <v>74</v>
      </c>
      <c r="I202" t="s">
        <v>3737</v>
      </c>
      <c r="J202" t="s">
        <v>1774</v>
      </c>
      <c r="K202" t="s">
        <v>74</v>
      </c>
      <c r="L202" t="s">
        <v>74</v>
      </c>
      <c r="M202" t="s">
        <v>78</v>
      </c>
      <c r="N202" t="s">
        <v>79</v>
      </c>
      <c r="O202" t="s">
        <v>74</v>
      </c>
      <c r="P202" t="s">
        <v>74</v>
      </c>
      <c r="Q202" t="s">
        <v>74</v>
      </c>
      <c r="R202" t="s">
        <v>74</v>
      </c>
      <c r="S202" t="s">
        <v>74</v>
      </c>
      <c r="T202" t="s">
        <v>3738</v>
      </c>
      <c r="U202" t="s">
        <v>3739</v>
      </c>
      <c r="V202" t="s">
        <v>3740</v>
      </c>
      <c r="W202" t="s">
        <v>3741</v>
      </c>
      <c r="X202" t="s">
        <v>1921</v>
      </c>
      <c r="Y202" t="s">
        <v>3742</v>
      </c>
      <c r="Z202" t="s">
        <v>3743</v>
      </c>
      <c r="AA202" t="s">
        <v>74</v>
      </c>
      <c r="AB202" t="s">
        <v>74</v>
      </c>
      <c r="AC202" t="s">
        <v>74</v>
      </c>
      <c r="AD202" t="s">
        <v>74</v>
      </c>
      <c r="AE202" t="s">
        <v>74</v>
      </c>
      <c r="AF202" t="s">
        <v>74</v>
      </c>
      <c r="AG202">
        <v>58</v>
      </c>
      <c r="AH202">
        <v>9</v>
      </c>
      <c r="AI202">
        <v>9</v>
      </c>
      <c r="AJ202">
        <v>0</v>
      </c>
      <c r="AK202">
        <v>13</v>
      </c>
      <c r="AL202" t="s">
        <v>1782</v>
      </c>
      <c r="AM202" t="s">
        <v>375</v>
      </c>
      <c r="AN202" t="s">
        <v>1783</v>
      </c>
      <c r="AO202" t="s">
        <v>1784</v>
      </c>
      <c r="AP202" t="s">
        <v>1785</v>
      </c>
      <c r="AQ202" t="s">
        <v>74</v>
      </c>
      <c r="AR202" t="s">
        <v>1786</v>
      </c>
      <c r="AS202" t="s">
        <v>1787</v>
      </c>
      <c r="AT202" t="s">
        <v>95</v>
      </c>
      <c r="AU202">
        <v>2013</v>
      </c>
      <c r="AV202">
        <v>42</v>
      </c>
      <c r="AW202" t="s">
        <v>74</v>
      </c>
      <c r="AX202" t="s">
        <v>74</v>
      </c>
      <c r="AY202" t="s">
        <v>74</v>
      </c>
      <c r="AZ202" t="s">
        <v>74</v>
      </c>
      <c r="BA202" t="s">
        <v>74</v>
      </c>
      <c r="BB202">
        <v>275</v>
      </c>
      <c r="BC202">
        <v>293</v>
      </c>
      <c r="BD202" t="s">
        <v>74</v>
      </c>
      <c r="BE202" t="s">
        <v>74</v>
      </c>
      <c r="BF202" t="s">
        <v>74</v>
      </c>
      <c r="BG202" t="s">
        <v>74</v>
      </c>
      <c r="BH202" t="s">
        <v>74</v>
      </c>
      <c r="BI202">
        <v>19</v>
      </c>
      <c r="BJ202" t="s">
        <v>417</v>
      </c>
      <c r="BK202" t="s">
        <v>176</v>
      </c>
      <c r="BL202" t="s">
        <v>418</v>
      </c>
      <c r="BM202" t="s">
        <v>3744</v>
      </c>
      <c r="BN202" t="s">
        <v>74</v>
      </c>
      <c r="BO202" t="s">
        <v>74</v>
      </c>
      <c r="BP202" t="s">
        <v>74</v>
      </c>
      <c r="BQ202" t="s">
        <v>74</v>
      </c>
      <c r="BR202" t="s">
        <v>102</v>
      </c>
      <c r="BS202" t="s">
        <v>3745</v>
      </c>
      <c r="BT202" t="str">
        <f>HYPERLINK("https%3A%2F%2Fwww.webofscience.com%2Fwos%2Fwoscc%2Ffull-record%2FWOS:000324509600015","View Full Record in Web of Science")</f>
        <v>View Full Record in Web of Science</v>
      </c>
    </row>
    <row r="203" spans="1:72" x14ac:dyDescent="0.25">
      <c r="A203" t="s">
        <v>72</v>
      </c>
      <c r="B203" t="s">
        <v>3746</v>
      </c>
      <c r="C203" t="s">
        <v>74</v>
      </c>
      <c r="D203" t="s">
        <v>74</v>
      </c>
      <c r="E203" t="s">
        <v>74</v>
      </c>
      <c r="F203" t="s">
        <v>3747</v>
      </c>
      <c r="G203" t="s">
        <v>74</v>
      </c>
      <c r="H203" t="s">
        <v>74</v>
      </c>
      <c r="I203" t="s">
        <v>3748</v>
      </c>
      <c r="J203" t="s">
        <v>3749</v>
      </c>
      <c r="K203" t="s">
        <v>74</v>
      </c>
      <c r="L203" t="s">
        <v>74</v>
      </c>
      <c r="M203" t="s">
        <v>78</v>
      </c>
      <c r="N203" t="s">
        <v>79</v>
      </c>
      <c r="O203" t="s">
        <v>74</v>
      </c>
      <c r="P203" t="s">
        <v>74</v>
      </c>
      <c r="Q203" t="s">
        <v>74</v>
      </c>
      <c r="R203" t="s">
        <v>74</v>
      </c>
      <c r="S203" t="s">
        <v>74</v>
      </c>
      <c r="T203" t="s">
        <v>3750</v>
      </c>
      <c r="U203" t="s">
        <v>3751</v>
      </c>
      <c r="V203" t="s">
        <v>3752</v>
      </c>
      <c r="W203" t="s">
        <v>3753</v>
      </c>
      <c r="X203" t="s">
        <v>3754</v>
      </c>
      <c r="Y203" t="s">
        <v>3755</v>
      </c>
      <c r="Z203" t="s">
        <v>3756</v>
      </c>
      <c r="AA203" t="s">
        <v>74</v>
      </c>
      <c r="AB203" t="s">
        <v>74</v>
      </c>
      <c r="AC203" t="s">
        <v>74</v>
      </c>
      <c r="AD203" t="s">
        <v>74</v>
      </c>
      <c r="AE203" t="s">
        <v>74</v>
      </c>
      <c r="AF203" t="s">
        <v>74</v>
      </c>
      <c r="AG203">
        <v>47</v>
      </c>
      <c r="AH203">
        <v>25</v>
      </c>
      <c r="AI203">
        <v>25</v>
      </c>
      <c r="AJ203">
        <v>2</v>
      </c>
      <c r="AK203">
        <v>56</v>
      </c>
      <c r="AL203" t="s">
        <v>319</v>
      </c>
      <c r="AM203" t="s">
        <v>320</v>
      </c>
      <c r="AN203" t="s">
        <v>321</v>
      </c>
      <c r="AO203" t="s">
        <v>3757</v>
      </c>
      <c r="AP203" t="s">
        <v>3758</v>
      </c>
      <c r="AQ203" t="s">
        <v>74</v>
      </c>
      <c r="AR203" t="s">
        <v>3759</v>
      </c>
      <c r="AS203" t="s">
        <v>3760</v>
      </c>
      <c r="AT203" t="s">
        <v>891</v>
      </c>
      <c r="AU203">
        <v>2013</v>
      </c>
      <c r="AV203">
        <v>14</v>
      </c>
      <c r="AW203">
        <v>2</v>
      </c>
      <c r="AX203" t="s">
        <v>74</v>
      </c>
      <c r="AY203" t="s">
        <v>74</v>
      </c>
      <c r="AZ203" t="s">
        <v>74</v>
      </c>
      <c r="BA203" t="s">
        <v>74</v>
      </c>
      <c r="BB203">
        <v>125</v>
      </c>
      <c r="BC203">
        <v>139</v>
      </c>
      <c r="BD203" t="s">
        <v>74</v>
      </c>
      <c r="BE203" t="s">
        <v>3761</v>
      </c>
      <c r="BF203" t="str">
        <f>HYPERLINK("http://dx.doi.org/10.1007/s12564-012-9236-7","http://dx.doi.org/10.1007/s12564-012-9236-7")</f>
        <v>http://dx.doi.org/10.1007/s12564-012-9236-7</v>
      </c>
      <c r="BG203" t="s">
        <v>74</v>
      </c>
      <c r="BH203" t="s">
        <v>74</v>
      </c>
      <c r="BI203">
        <v>15</v>
      </c>
      <c r="BJ203" t="s">
        <v>128</v>
      </c>
      <c r="BK203" t="s">
        <v>176</v>
      </c>
      <c r="BL203" t="s">
        <v>128</v>
      </c>
      <c r="BM203" t="s">
        <v>3762</v>
      </c>
      <c r="BN203" t="s">
        <v>74</v>
      </c>
      <c r="BO203" t="s">
        <v>74</v>
      </c>
      <c r="BP203" t="s">
        <v>74</v>
      </c>
      <c r="BQ203" t="s">
        <v>74</v>
      </c>
      <c r="BR203" t="s">
        <v>102</v>
      </c>
      <c r="BS203" t="s">
        <v>3763</v>
      </c>
      <c r="BT203" t="str">
        <f>HYPERLINK("https%3A%2F%2Fwww.webofscience.com%2Fwos%2Fwoscc%2Ffull-record%2FWOS:000320576500003","View Full Record in Web of Science")</f>
        <v>View Full Record in Web of Science</v>
      </c>
    </row>
    <row r="204" spans="1:72" x14ac:dyDescent="0.25">
      <c r="A204" t="s">
        <v>72</v>
      </c>
      <c r="B204" t="s">
        <v>3764</v>
      </c>
      <c r="C204" t="s">
        <v>74</v>
      </c>
      <c r="D204" t="s">
        <v>74</v>
      </c>
      <c r="E204" t="s">
        <v>74</v>
      </c>
      <c r="F204" t="s">
        <v>3765</v>
      </c>
      <c r="G204" t="s">
        <v>74</v>
      </c>
      <c r="H204" t="s">
        <v>74</v>
      </c>
      <c r="I204" t="s">
        <v>3766</v>
      </c>
      <c r="J204" t="s">
        <v>3767</v>
      </c>
      <c r="K204" t="s">
        <v>74</v>
      </c>
      <c r="L204" t="s">
        <v>74</v>
      </c>
      <c r="M204" t="s">
        <v>78</v>
      </c>
      <c r="N204" t="s">
        <v>79</v>
      </c>
      <c r="O204" t="s">
        <v>74</v>
      </c>
      <c r="P204" t="s">
        <v>74</v>
      </c>
      <c r="Q204" t="s">
        <v>74</v>
      </c>
      <c r="R204" t="s">
        <v>74</v>
      </c>
      <c r="S204" t="s">
        <v>74</v>
      </c>
      <c r="T204" t="s">
        <v>3768</v>
      </c>
      <c r="U204" t="s">
        <v>3769</v>
      </c>
      <c r="V204" t="s">
        <v>3770</v>
      </c>
      <c r="W204" t="s">
        <v>3771</v>
      </c>
      <c r="X204" t="s">
        <v>1068</v>
      </c>
      <c r="Y204" t="s">
        <v>3772</v>
      </c>
      <c r="Z204" t="s">
        <v>3773</v>
      </c>
      <c r="AA204" t="s">
        <v>3774</v>
      </c>
      <c r="AB204" t="s">
        <v>74</v>
      </c>
      <c r="AC204" t="s">
        <v>74</v>
      </c>
      <c r="AD204" t="s">
        <v>74</v>
      </c>
      <c r="AE204" t="s">
        <v>74</v>
      </c>
      <c r="AF204" t="s">
        <v>74</v>
      </c>
      <c r="AG204">
        <v>57</v>
      </c>
      <c r="AH204">
        <v>1</v>
      </c>
      <c r="AI204">
        <v>1</v>
      </c>
      <c r="AJ204">
        <v>0</v>
      </c>
      <c r="AK204">
        <v>17</v>
      </c>
      <c r="AL204" t="s">
        <v>2720</v>
      </c>
      <c r="AM204" t="s">
        <v>542</v>
      </c>
      <c r="AN204" t="s">
        <v>2721</v>
      </c>
      <c r="AO204" t="s">
        <v>3775</v>
      </c>
      <c r="AP204" t="s">
        <v>74</v>
      </c>
      <c r="AQ204" t="s">
        <v>74</v>
      </c>
      <c r="AR204" t="s">
        <v>3776</v>
      </c>
      <c r="AS204" t="s">
        <v>3777</v>
      </c>
      <c r="AT204" t="s">
        <v>3778</v>
      </c>
      <c r="AU204">
        <v>2013</v>
      </c>
      <c r="AV204">
        <v>12</v>
      </c>
      <c r="AW204">
        <v>35</v>
      </c>
      <c r="AX204" t="s">
        <v>74</v>
      </c>
      <c r="AY204" t="s">
        <v>74</v>
      </c>
      <c r="AZ204" t="s">
        <v>74</v>
      </c>
      <c r="BA204" t="s">
        <v>74</v>
      </c>
      <c r="BB204">
        <v>132</v>
      </c>
      <c r="BC204">
        <v>157</v>
      </c>
      <c r="BD204" t="s">
        <v>74</v>
      </c>
      <c r="BE204" t="s">
        <v>74</v>
      </c>
      <c r="BF204" t="s">
        <v>74</v>
      </c>
      <c r="BG204" t="s">
        <v>74</v>
      </c>
      <c r="BH204" t="s">
        <v>74</v>
      </c>
      <c r="BI204">
        <v>26</v>
      </c>
      <c r="BJ204" t="s">
        <v>3007</v>
      </c>
      <c r="BK204" t="s">
        <v>650</v>
      </c>
      <c r="BL204" t="s">
        <v>3007</v>
      </c>
      <c r="BM204" t="s">
        <v>3779</v>
      </c>
      <c r="BN204" t="s">
        <v>74</v>
      </c>
      <c r="BO204" t="s">
        <v>74</v>
      </c>
      <c r="BP204" t="s">
        <v>74</v>
      </c>
      <c r="BQ204" t="s">
        <v>74</v>
      </c>
      <c r="BR204" t="s">
        <v>102</v>
      </c>
      <c r="BS204" t="s">
        <v>3780</v>
      </c>
      <c r="BT204" t="str">
        <f>HYPERLINK("https%3A%2F%2Fwww.webofscience.com%2Fwos%2Fwoscc%2Ffull-record%2FWOS:000320848500006","View Full Record in Web of Science")</f>
        <v>View Full Record in Web of Science</v>
      </c>
    </row>
    <row r="205" spans="1:72" x14ac:dyDescent="0.25">
      <c r="A205" t="s">
        <v>72</v>
      </c>
      <c r="B205" t="s">
        <v>3781</v>
      </c>
      <c r="C205" t="s">
        <v>74</v>
      </c>
      <c r="D205" t="s">
        <v>74</v>
      </c>
      <c r="E205" t="s">
        <v>74</v>
      </c>
      <c r="F205" t="s">
        <v>3782</v>
      </c>
      <c r="G205" t="s">
        <v>74</v>
      </c>
      <c r="H205" t="s">
        <v>74</v>
      </c>
      <c r="I205" t="s">
        <v>3783</v>
      </c>
      <c r="J205" t="s">
        <v>3784</v>
      </c>
      <c r="K205" t="s">
        <v>74</v>
      </c>
      <c r="L205" t="s">
        <v>74</v>
      </c>
      <c r="M205" t="s">
        <v>78</v>
      </c>
      <c r="N205" t="s">
        <v>79</v>
      </c>
      <c r="O205" t="s">
        <v>74</v>
      </c>
      <c r="P205" t="s">
        <v>74</v>
      </c>
      <c r="Q205" t="s">
        <v>74</v>
      </c>
      <c r="R205" t="s">
        <v>74</v>
      </c>
      <c r="S205" t="s">
        <v>74</v>
      </c>
      <c r="T205" t="s">
        <v>3785</v>
      </c>
      <c r="U205" t="s">
        <v>3786</v>
      </c>
      <c r="V205" t="s">
        <v>3787</v>
      </c>
      <c r="W205" t="s">
        <v>3788</v>
      </c>
      <c r="X205" t="s">
        <v>3789</v>
      </c>
      <c r="Y205" t="s">
        <v>3790</v>
      </c>
      <c r="Z205" t="s">
        <v>3791</v>
      </c>
      <c r="AA205" t="s">
        <v>3792</v>
      </c>
      <c r="AB205" t="s">
        <v>74</v>
      </c>
      <c r="AC205" t="s">
        <v>74</v>
      </c>
      <c r="AD205" t="s">
        <v>74</v>
      </c>
      <c r="AE205" t="s">
        <v>74</v>
      </c>
      <c r="AF205" t="s">
        <v>74</v>
      </c>
      <c r="AG205">
        <v>29</v>
      </c>
      <c r="AH205">
        <v>5</v>
      </c>
      <c r="AI205">
        <v>5</v>
      </c>
      <c r="AJ205">
        <v>0</v>
      </c>
      <c r="AK205">
        <v>23</v>
      </c>
      <c r="AL205" t="s">
        <v>3793</v>
      </c>
      <c r="AM205" t="s">
        <v>3329</v>
      </c>
      <c r="AN205" t="s">
        <v>3794</v>
      </c>
      <c r="AO205" t="s">
        <v>3795</v>
      </c>
      <c r="AP205" t="s">
        <v>74</v>
      </c>
      <c r="AQ205" t="s">
        <v>74</v>
      </c>
      <c r="AR205" t="s">
        <v>3796</v>
      </c>
      <c r="AS205" t="s">
        <v>3797</v>
      </c>
      <c r="AT205" t="s">
        <v>3798</v>
      </c>
      <c r="AU205">
        <v>2013</v>
      </c>
      <c r="AV205">
        <v>13</v>
      </c>
      <c r="AW205" t="s">
        <v>74</v>
      </c>
      <c r="AX205" t="s">
        <v>74</v>
      </c>
      <c r="AY205" t="s">
        <v>74</v>
      </c>
      <c r="AZ205" t="s">
        <v>74</v>
      </c>
      <c r="BA205" t="s">
        <v>74</v>
      </c>
      <c r="BB205" t="s">
        <v>74</v>
      </c>
      <c r="BC205" t="s">
        <v>74</v>
      </c>
      <c r="BD205">
        <v>21</v>
      </c>
      <c r="BE205" t="s">
        <v>3799</v>
      </c>
      <c r="BF205" t="str">
        <f>HYPERLINK("http://dx.doi.org/10.1186/1472-6920-13-21","http://dx.doi.org/10.1186/1472-6920-13-21")</f>
        <v>http://dx.doi.org/10.1186/1472-6920-13-21</v>
      </c>
      <c r="BG205" t="s">
        <v>74</v>
      </c>
      <c r="BH205" t="s">
        <v>74</v>
      </c>
      <c r="BI205">
        <v>7</v>
      </c>
      <c r="BJ205" t="s">
        <v>3800</v>
      </c>
      <c r="BK205" t="s">
        <v>98</v>
      </c>
      <c r="BL205" t="s">
        <v>128</v>
      </c>
      <c r="BM205" t="s">
        <v>3801</v>
      </c>
      <c r="BN205">
        <v>23394453</v>
      </c>
      <c r="BO205" t="s">
        <v>179</v>
      </c>
      <c r="BP205" t="s">
        <v>74</v>
      </c>
      <c r="BQ205" t="s">
        <v>74</v>
      </c>
      <c r="BR205" t="s">
        <v>102</v>
      </c>
      <c r="BS205" t="s">
        <v>3802</v>
      </c>
      <c r="BT205" t="str">
        <f>HYPERLINK("https%3A%2F%2Fwww.webofscience.com%2Fwos%2Fwoscc%2Ffull-record%2FWOS:000315151500001","View Full Record in Web of Science")</f>
        <v>View Full Record in Web of Science</v>
      </c>
    </row>
    <row r="206" spans="1:72" x14ac:dyDescent="0.25">
      <c r="A206" t="s">
        <v>72</v>
      </c>
      <c r="B206" t="s">
        <v>3803</v>
      </c>
      <c r="C206" t="s">
        <v>74</v>
      </c>
      <c r="D206" t="s">
        <v>74</v>
      </c>
      <c r="E206" t="s">
        <v>74</v>
      </c>
      <c r="F206" t="s">
        <v>3804</v>
      </c>
      <c r="G206" t="s">
        <v>74</v>
      </c>
      <c r="H206" t="s">
        <v>74</v>
      </c>
      <c r="I206" t="s">
        <v>3805</v>
      </c>
      <c r="J206" t="s">
        <v>3806</v>
      </c>
      <c r="K206" t="s">
        <v>74</v>
      </c>
      <c r="L206" t="s">
        <v>74</v>
      </c>
      <c r="M206" t="s">
        <v>78</v>
      </c>
      <c r="N206" t="s">
        <v>79</v>
      </c>
      <c r="O206" t="s">
        <v>74</v>
      </c>
      <c r="P206" t="s">
        <v>74</v>
      </c>
      <c r="Q206" t="s">
        <v>74</v>
      </c>
      <c r="R206" t="s">
        <v>74</v>
      </c>
      <c r="S206" t="s">
        <v>74</v>
      </c>
      <c r="T206" t="s">
        <v>3807</v>
      </c>
      <c r="U206" t="s">
        <v>74</v>
      </c>
      <c r="V206" t="s">
        <v>3808</v>
      </c>
      <c r="W206" t="s">
        <v>3809</v>
      </c>
      <c r="X206" t="s">
        <v>3810</v>
      </c>
      <c r="Y206" t="s">
        <v>3811</v>
      </c>
      <c r="Z206" t="s">
        <v>3812</v>
      </c>
      <c r="AA206" t="s">
        <v>74</v>
      </c>
      <c r="AB206" t="s">
        <v>74</v>
      </c>
      <c r="AC206" t="s">
        <v>74</v>
      </c>
      <c r="AD206" t="s">
        <v>74</v>
      </c>
      <c r="AE206" t="s">
        <v>74</v>
      </c>
      <c r="AF206" t="s">
        <v>74</v>
      </c>
      <c r="AG206">
        <v>53</v>
      </c>
      <c r="AH206">
        <v>2</v>
      </c>
      <c r="AI206">
        <v>2</v>
      </c>
      <c r="AJ206">
        <v>1</v>
      </c>
      <c r="AK206">
        <v>6</v>
      </c>
      <c r="AL206" t="s">
        <v>3813</v>
      </c>
      <c r="AM206" t="s">
        <v>2496</v>
      </c>
      <c r="AN206" t="s">
        <v>3814</v>
      </c>
      <c r="AO206" t="s">
        <v>3815</v>
      </c>
      <c r="AP206" t="s">
        <v>3816</v>
      </c>
      <c r="AQ206" t="s">
        <v>74</v>
      </c>
      <c r="AR206" t="s">
        <v>3817</v>
      </c>
      <c r="AS206" t="s">
        <v>3818</v>
      </c>
      <c r="AT206" t="s">
        <v>74</v>
      </c>
      <c r="AU206">
        <v>2013</v>
      </c>
      <c r="AV206">
        <v>45</v>
      </c>
      <c r="AW206">
        <v>6</v>
      </c>
      <c r="AX206" t="s">
        <v>74</v>
      </c>
      <c r="AY206" t="s">
        <v>74</v>
      </c>
      <c r="AZ206" t="s">
        <v>74</v>
      </c>
      <c r="BA206" t="s">
        <v>74</v>
      </c>
      <c r="BB206">
        <v>519</v>
      </c>
      <c r="BC206">
        <v>541</v>
      </c>
      <c r="BD206" t="s">
        <v>74</v>
      </c>
      <c r="BE206" t="s">
        <v>74</v>
      </c>
      <c r="BF206" t="s">
        <v>74</v>
      </c>
      <c r="BG206" t="s">
        <v>74</v>
      </c>
      <c r="BH206" t="s">
        <v>74</v>
      </c>
      <c r="BI206">
        <v>23</v>
      </c>
      <c r="BJ206" t="s">
        <v>1315</v>
      </c>
      <c r="BK206" t="s">
        <v>176</v>
      </c>
      <c r="BL206" t="s">
        <v>1315</v>
      </c>
      <c r="BM206" t="s">
        <v>3819</v>
      </c>
      <c r="BN206" t="s">
        <v>74</v>
      </c>
      <c r="BO206" t="s">
        <v>74</v>
      </c>
      <c r="BP206" t="s">
        <v>74</v>
      </c>
      <c r="BQ206" t="s">
        <v>74</v>
      </c>
      <c r="BR206" t="s">
        <v>102</v>
      </c>
      <c r="BS206" t="s">
        <v>3820</v>
      </c>
      <c r="BT206" t="str">
        <f>HYPERLINK("https%3A%2F%2Fwww.webofscience.com%2Fwos%2Fwoscc%2Ffull-record%2FWOS:000330195000001","View Full Record in Web of Science")</f>
        <v>View Full Record in Web of Science</v>
      </c>
    </row>
    <row r="207" spans="1:72" x14ac:dyDescent="0.25">
      <c r="A207" t="s">
        <v>72</v>
      </c>
      <c r="B207" t="s">
        <v>3821</v>
      </c>
      <c r="C207" t="s">
        <v>74</v>
      </c>
      <c r="D207" t="s">
        <v>74</v>
      </c>
      <c r="E207" t="s">
        <v>74</v>
      </c>
      <c r="F207" t="s">
        <v>3822</v>
      </c>
      <c r="G207" t="s">
        <v>74</v>
      </c>
      <c r="H207" t="s">
        <v>74</v>
      </c>
      <c r="I207" t="s">
        <v>3823</v>
      </c>
      <c r="J207" t="s">
        <v>1774</v>
      </c>
      <c r="K207" t="s">
        <v>74</v>
      </c>
      <c r="L207" t="s">
        <v>74</v>
      </c>
      <c r="M207" t="s">
        <v>78</v>
      </c>
      <c r="N207" t="s">
        <v>79</v>
      </c>
      <c r="O207" t="s">
        <v>74</v>
      </c>
      <c r="P207" t="s">
        <v>74</v>
      </c>
      <c r="Q207" t="s">
        <v>74</v>
      </c>
      <c r="R207" t="s">
        <v>74</v>
      </c>
      <c r="S207" t="s">
        <v>74</v>
      </c>
      <c r="T207" t="s">
        <v>3824</v>
      </c>
      <c r="U207" t="s">
        <v>3825</v>
      </c>
      <c r="V207" t="s">
        <v>3826</v>
      </c>
      <c r="W207" t="s">
        <v>3827</v>
      </c>
      <c r="X207" t="s">
        <v>314</v>
      </c>
      <c r="Y207" t="s">
        <v>3828</v>
      </c>
      <c r="Z207" t="s">
        <v>3829</v>
      </c>
      <c r="AA207" t="s">
        <v>3830</v>
      </c>
      <c r="AB207" t="s">
        <v>74</v>
      </c>
      <c r="AC207" t="s">
        <v>74</v>
      </c>
      <c r="AD207" t="s">
        <v>74</v>
      </c>
      <c r="AE207" t="s">
        <v>74</v>
      </c>
      <c r="AF207" t="s">
        <v>74</v>
      </c>
      <c r="AG207">
        <v>37</v>
      </c>
      <c r="AH207">
        <v>3</v>
      </c>
      <c r="AI207">
        <v>3</v>
      </c>
      <c r="AJ207">
        <v>1</v>
      </c>
      <c r="AK207">
        <v>75</v>
      </c>
      <c r="AL207" t="s">
        <v>3831</v>
      </c>
      <c r="AM207" t="s">
        <v>375</v>
      </c>
      <c r="AN207" t="s">
        <v>3832</v>
      </c>
      <c r="AO207" t="s">
        <v>1784</v>
      </c>
      <c r="AP207" t="s">
        <v>74</v>
      </c>
      <c r="AQ207" t="s">
        <v>74</v>
      </c>
      <c r="AR207" t="s">
        <v>1786</v>
      </c>
      <c r="AS207" t="s">
        <v>1787</v>
      </c>
      <c r="AT207" t="s">
        <v>607</v>
      </c>
      <c r="AU207">
        <v>2012</v>
      </c>
      <c r="AV207">
        <v>39</v>
      </c>
      <c r="AW207" t="s">
        <v>74</v>
      </c>
      <c r="AX207" t="s">
        <v>74</v>
      </c>
      <c r="AY207" t="s">
        <v>74</v>
      </c>
      <c r="AZ207" t="s">
        <v>74</v>
      </c>
      <c r="BA207" t="s">
        <v>74</v>
      </c>
      <c r="BB207">
        <v>17</v>
      </c>
      <c r="BC207">
        <v>38</v>
      </c>
      <c r="BD207" t="s">
        <v>74</v>
      </c>
      <c r="BE207" t="s">
        <v>74</v>
      </c>
      <c r="BF207" t="s">
        <v>74</v>
      </c>
      <c r="BG207" t="s">
        <v>74</v>
      </c>
      <c r="BH207" t="s">
        <v>74</v>
      </c>
      <c r="BI207">
        <v>22</v>
      </c>
      <c r="BJ207" t="s">
        <v>417</v>
      </c>
      <c r="BK207" t="s">
        <v>176</v>
      </c>
      <c r="BL207" t="s">
        <v>418</v>
      </c>
      <c r="BM207" t="s">
        <v>3833</v>
      </c>
      <c r="BN207" t="s">
        <v>74</v>
      </c>
      <c r="BO207" t="s">
        <v>74</v>
      </c>
      <c r="BP207" t="s">
        <v>74</v>
      </c>
      <c r="BQ207" t="s">
        <v>74</v>
      </c>
      <c r="BR207" t="s">
        <v>102</v>
      </c>
      <c r="BS207" t="s">
        <v>3834</v>
      </c>
      <c r="BT207" t="str">
        <f>HYPERLINK("https%3A%2F%2Fwww.webofscience.com%2Fwos%2Fwoscc%2Ffull-record%2FWOS:000313532900002","View Full Record in Web of Science")</f>
        <v>View Full Record in Web of Science</v>
      </c>
    </row>
    <row r="208" spans="1:72" x14ac:dyDescent="0.25">
      <c r="A208" t="s">
        <v>72</v>
      </c>
      <c r="B208" t="s">
        <v>3835</v>
      </c>
      <c r="C208" t="s">
        <v>74</v>
      </c>
      <c r="D208" t="s">
        <v>74</v>
      </c>
      <c r="E208" t="s">
        <v>74</v>
      </c>
      <c r="F208" t="s">
        <v>3836</v>
      </c>
      <c r="G208" t="s">
        <v>74</v>
      </c>
      <c r="H208" t="s">
        <v>74</v>
      </c>
      <c r="I208" t="s">
        <v>3837</v>
      </c>
      <c r="J208" t="s">
        <v>3838</v>
      </c>
      <c r="K208" t="s">
        <v>74</v>
      </c>
      <c r="L208" t="s">
        <v>74</v>
      </c>
      <c r="M208" t="s">
        <v>78</v>
      </c>
      <c r="N208" t="s">
        <v>79</v>
      </c>
      <c r="O208" t="s">
        <v>74</v>
      </c>
      <c r="P208" t="s">
        <v>74</v>
      </c>
      <c r="Q208" t="s">
        <v>74</v>
      </c>
      <c r="R208" t="s">
        <v>74</v>
      </c>
      <c r="S208" t="s">
        <v>74</v>
      </c>
      <c r="T208" t="s">
        <v>74</v>
      </c>
      <c r="U208" t="s">
        <v>3839</v>
      </c>
      <c r="V208" t="s">
        <v>3840</v>
      </c>
      <c r="W208" t="s">
        <v>3841</v>
      </c>
      <c r="X208" t="s">
        <v>3842</v>
      </c>
      <c r="Y208" t="s">
        <v>3843</v>
      </c>
      <c r="Z208" t="s">
        <v>3844</v>
      </c>
      <c r="AA208" t="s">
        <v>3845</v>
      </c>
      <c r="AB208" t="s">
        <v>3846</v>
      </c>
      <c r="AC208" t="s">
        <v>74</v>
      </c>
      <c r="AD208" t="s">
        <v>74</v>
      </c>
      <c r="AE208" t="s">
        <v>74</v>
      </c>
      <c r="AF208" t="s">
        <v>74</v>
      </c>
      <c r="AG208">
        <v>53</v>
      </c>
      <c r="AH208">
        <v>18</v>
      </c>
      <c r="AI208">
        <v>19</v>
      </c>
      <c r="AJ208">
        <v>0</v>
      </c>
      <c r="AK208">
        <v>24</v>
      </c>
      <c r="AL208" t="s">
        <v>221</v>
      </c>
      <c r="AM208" t="s">
        <v>222</v>
      </c>
      <c r="AN208" t="s">
        <v>223</v>
      </c>
      <c r="AO208" t="s">
        <v>3847</v>
      </c>
      <c r="AP208" t="s">
        <v>3848</v>
      </c>
      <c r="AQ208" t="s">
        <v>74</v>
      </c>
      <c r="AR208" t="s">
        <v>3849</v>
      </c>
      <c r="AS208" t="s">
        <v>3850</v>
      </c>
      <c r="AT208" t="s">
        <v>607</v>
      </c>
      <c r="AU208">
        <v>2012</v>
      </c>
      <c r="AV208">
        <v>22</v>
      </c>
      <c r="AW208">
        <v>4</v>
      </c>
      <c r="AX208" t="s">
        <v>74</v>
      </c>
      <c r="AY208" t="s">
        <v>74</v>
      </c>
      <c r="AZ208" t="s">
        <v>74</v>
      </c>
      <c r="BA208" t="s">
        <v>74</v>
      </c>
      <c r="BB208">
        <v>331</v>
      </c>
      <c r="BC208">
        <v>340</v>
      </c>
      <c r="BD208" t="s">
        <v>74</v>
      </c>
      <c r="BE208" t="s">
        <v>3851</v>
      </c>
      <c r="BF208" t="str">
        <f>HYPERLINK("http://dx.doi.org/10.1111/j.1835-2561.2012.00197.x","http://dx.doi.org/10.1111/j.1835-2561.2012.00197.x")</f>
        <v>http://dx.doi.org/10.1111/j.1835-2561.2012.00197.x</v>
      </c>
      <c r="BG208" t="s">
        <v>74</v>
      </c>
      <c r="BH208" t="s">
        <v>74</v>
      </c>
      <c r="BI208">
        <v>10</v>
      </c>
      <c r="BJ208" t="s">
        <v>3852</v>
      </c>
      <c r="BK208" t="s">
        <v>176</v>
      </c>
      <c r="BL208" t="s">
        <v>151</v>
      </c>
      <c r="BM208" t="s">
        <v>3853</v>
      </c>
      <c r="BN208" t="s">
        <v>74</v>
      </c>
      <c r="BO208" t="s">
        <v>74</v>
      </c>
      <c r="BP208" t="s">
        <v>74</v>
      </c>
      <c r="BQ208" t="s">
        <v>74</v>
      </c>
      <c r="BR208" t="s">
        <v>102</v>
      </c>
      <c r="BS208" t="s">
        <v>3854</v>
      </c>
      <c r="BT208" t="str">
        <f>HYPERLINK("https%3A%2F%2Fwww.webofscience.com%2Fwos%2Fwoscc%2Ffull-record%2FWOS:000313860900004","View Full Record in Web of Science")</f>
        <v>View Full Record in Web of Science</v>
      </c>
    </row>
    <row r="209" spans="1:72" x14ac:dyDescent="0.25">
      <c r="A209" t="s">
        <v>72</v>
      </c>
      <c r="B209" t="s">
        <v>3855</v>
      </c>
      <c r="C209" t="s">
        <v>74</v>
      </c>
      <c r="D209" t="s">
        <v>74</v>
      </c>
      <c r="E209" t="s">
        <v>74</v>
      </c>
      <c r="F209" t="s">
        <v>3856</v>
      </c>
      <c r="G209" t="s">
        <v>74</v>
      </c>
      <c r="H209" t="s">
        <v>74</v>
      </c>
      <c r="I209" t="s">
        <v>3857</v>
      </c>
      <c r="J209" t="s">
        <v>3858</v>
      </c>
      <c r="K209" t="s">
        <v>74</v>
      </c>
      <c r="L209" t="s">
        <v>74</v>
      </c>
      <c r="M209" t="s">
        <v>78</v>
      </c>
      <c r="N209" t="s">
        <v>79</v>
      </c>
      <c r="O209" t="s">
        <v>74</v>
      </c>
      <c r="P209" t="s">
        <v>74</v>
      </c>
      <c r="Q209" t="s">
        <v>74</v>
      </c>
      <c r="R209" t="s">
        <v>74</v>
      </c>
      <c r="S209" t="s">
        <v>74</v>
      </c>
      <c r="T209" t="s">
        <v>3859</v>
      </c>
      <c r="U209" t="s">
        <v>3860</v>
      </c>
      <c r="V209" t="s">
        <v>3861</v>
      </c>
      <c r="W209" t="s">
        <v>3862</v>
      </c>
      <c r="X209" t="s">
        <v>3863</v>
      </c>
      <c r="Y209" t="s">
        <v>3864</v>
      </c>
      <c r="Z209" t="s">
        <v>3865</v>
      </c>
      <c r="AA209" t="s">
        <v>3866</v>
      </c>
      <c r="AB209" t="s">
        <v>3867</v>
      </c>
      <c r="AC209" t="s">
        <v>74</v>
      </c>
      <c r="AD209" t="s">
        <v>74</v>
      </c>
      <c r="AE209" t="s">
        <v>74</v>
      </c>
      <c r="AF209" t="s">
        <v>74</v>
      </c>
      <c r="AG209">
        <v>40</v>
      </c>
      <c r="AH209">
        <v>4</v>
      </c>
      <c r="AI209">
        <v>4</v>
      </c>
      <c r="AJ209">
        <v>1</v>
      </c>
      <c r="AK209">
        <v>15</v>
      </c>
      <c r="AL209" t="s">
        <v>319</v>
      </c>
      <c r="AM209" t="s">
        <v>320</v>
      </c>
      <c r="AN209" t="s">
        <v>321</v>
      </c>
      <c r="AO209" t="s">
        <v>3868</v>
      </c>
      <c r="AP209" t="s">
        <v>74</v>
      </c>
      <c r="AQ209" t="s">
        <v>74</v>
      </c>
      <c r="AR209" t="s">
        <v>3869</v>
      </c>
      <c r="AS209" t="s">
        <v>3870</v>
      </c>
      <c r="AT209" t="s">
        <v>228</v>
      </c>
      <c r="AU209">
        <v>2012</v>
      </c>
      <c r="AV209">
        <v>25</v>
      </c>
      <c r="AW209">
        <v>9</v>
      </c>
      <c r="AX209" t="s">
        <v>74</v>
      </c>
      <c r="AY209" t="s">
        <v>74</v>
      </c>
      <c r="AZ209" t="s">
        <v>74</v>
      </c>
      <c r="BA209" t="s">
        <v>74</v>
      </c>
      <c r="BB209">
        <v>2291</v>
      </c>
      <c r="BC209">
        <v>2314</v>
      </c>
      <c r="BD209" t="s">
        <v>74</v>
      </c>
      <c r="BE209" t="s">
        <v>3871</v>
      </c>
      <c r="BF209" t="str">
        <f>HYPERLINK("http://dx.doi.org/10.1007/s11145-012-9358-7","http://dx.doi.org/10.1007/s11145-012-9358-7")</f>
        <v>http://dx.doi.org/10.1007/s11145-012-9358-7</v>
      </c>
      <c r="BG209" t="s">
        <v>74</v>
      </c>
      <c r="BH209" t="s">
        <v>74</v>
      </c>
      <c r="BI209">
        <v>24</v>
      </c>
      <c r="BJ209" t="s">
        <v>1013</v>
      </c>
      <c r="BK209" t="s">
        <v>176</v>
      </c>
      <c r="BL209" t="s">
        <v>1014</v>
      </c>
      <c r="BM209" t="s">
        <v>3872</v>
      </c>
      <c r="BN209" t="s">
        <v>74</v>
      </c>
      <c r="BO209" t="s">
        <v>3873</v>
      </c>
      <c r="BP209" t="s">
        <v>74</v>
      </c>
      <c r="BQ209" t="s">
        <v>74</v>
      </c>
      <c r="BR209" t="s">
        <v>102</v>
      </c>
      <c r="BS209" t="s">
        <v>3874</v>
      </c>
      <c r="BT209" t="str">
        <f>HYPERLINK("https%3A%2F%2Fwww.webofscience.com%2Fwos%2Fwoscc%2Ffull-record%2FWOS:000308814700011","View Full Record in Web of Science")</f>
        <v>View Full Record in Web of Science</v>
      </c>
    </row>
    <row r="210" spans="1:72" x14ac:dyDescent="0.25">
      <c r="A210" t="s">
        <v>72</v>
      </c>
      <c r="B210" t="s">
        <v>3875</v>
      </c>
      <c r="C210" t="s">
        <v>74</v>
      </c>
      <c r="D210" t="s">
        <v>74</v>
      </c>
      <c r="E210" t="s">
        <v>74</v>
      </c>
      <c r="F210" t="s">
        <v>3876</v>
      </c>
      <c r="G210" t="s">
        <v>74</v>
      </c>
      <c r="H210" t="s">
        <v>74</v>
      </c>
      <c r="I210" t="s">
        <v>3877</v>
      </c>
      <c r="J210" t="s">
        <v>3878</v>
      </c>
      <c r="K210" t="s">
        <v>74</v>
      </c>
      <c r="L210" t="s">
        <v>74</v>
      </c>
      <c r="M210" t="s">
        <v>78</v>
      </c>
      <c r="N210" t="s">
        <v>79</v>
      </c>
      <c r="O210" t="s">
        <v>74</v>
      </c>
      <c r="P210" t="s">
        <v>74</v>
      </c>
      <c r="Q210" t="s">
        <v>74</v>
      </c>
      <c r="R210" t="s">
        <v>74</v>
      </c>
      <c r="S210" t="s">
        <v>74</v>
      </c>
      <c r="T210" t="s">
        <v>3879</v>
      </c>
      <c r="U210" t="s">
        <v>74</v>
      </c>
      <c r="V210" t="s">
        <v>3880</v>
      </c>
      <c r="W210" t="s">
        <v>3881</v>
      </c>
      <c r="X210" t="s">
        <v>641</v>
      </c>
      <c r="Y210" t="s">
        <v>3882</v>
      </c>
      <c r="Z210" t="s">
        <v>3883</v>
      </c>
      <c r="AA210" t="s">
        <v>74</v>
      </c>
      <c r="AB210" t="s">
        <v>74</v>
      </c>
      <c r="AC210" t="s">
        <v>3884</v>
      </c>
      <c r="AD210" t="s">
        <v>74</v>
      </c>
      <c r="AE210" t="s">
        <v>3885</v>
      </c>
      <c r="AF210" t="s">
        <v>74</v>
      </c>
      <c r="AG210">
        <v>14</v>
      </c>
      <c r="AH210">
        <v>2</v>
      </c>
      <c r="AI210">
        <v>2</v>
      </c>
      <c r="AJ210">
        <v>0</v>
      </c>
      <c r="AK210">
        <v>3</v>
      </c>
      <c r="AL210" t="s">
        <v>3886</v>
      </c>
      <c r="AM210" t="s">
        <v>375</v>
      </c>
      <c r="AN210" t="s">
        <v>3887</v>
      </c>
      <c r="AO210" t="s">
        <v>3888</v>
      </c>
      <c r="AP210" t="s">
        <v>74</v>
      </c>
      <c r="AQ210" t="s">
        <v>74</v>
      </c>
      <c r="AR210" t="s">
        <v>3889</v>
      </c>
      <c r="AS210" t="s">
        <v>3890</v>
      </c>
      <c r="AT210" t="s">
        <v>891</v>
      </c>
      <c r="AU210">
        <v>2012</v>
      </c>
      <c r="AV210">
        <v>8</v>
      </c>
      <c r="AW210">
        <v>2</v>
      </c>
      <c r="AX210" t="s">
        <v>74</v>
      </c>
      <c r="AY210" t="s">
        <v>74</v>
      </c>
      <c r="AZ210" t="s">
        <v>74</v>
      </c>
      <c r="BA210" t="s">
        <v>74</v>
      </c>
      <c r="BB210">
        <v>25</v>
      </c>
      <c r="BC210">
        <v>37</v>
      </c>
      <c r="BD210" t="s">
        <v>74</v>
      </c>
      <c r="BE210" t="s">
        <v>74</v>
      </c>
      <c r="BF210" t="s">
        <v>74</v>
      </c>
      <c r="BG210" t="s">
        <v>74</v>
      </c>
      <c r="BH210" t="s">
        <v>74</v>
      </c>
      <c r="BI210">
        <v>13</v>
      </c>
      <c r="BJ210" t="s">
        <v>3007</v>
      </c>
      <c r="BK210" t="s">
        <v>3891</v>
      </c>
      <c r="BL210" t="s">
        <v>3007</v>
      </c>
      <c r="BM210" t="s">
        <v>3892</v>
      </c>
      <c r="BN210" t="s">
        <v>74</v>
      </c>
      <c r="BO210" t="s">
        <v>74</v>
      </c>
      <c r="BP210" t="s">
        <v>74</v>
      </c>
      <c r="BQ210" t="s">
        <v>74</v>
      </c>
      <c r="BR210" t="s">
        <v>102</v>
      </c>
      <c r="BS210" t="s">
        <v>3893</v>
      </c>
      <c r="BT210" t="str">
        <f>HYPERLINK("https%3A%2F%2Fwww.webofscience.com%2Fwos%2Fwoscc%2Ffull-record%2FWOS:000301394800003","View Full Record in Web of Science")</f>
        <v>View Full Record in Web of Science</v>
      </c>
    </row>
    <row r="211" spans="1:72" x14ac:dyDescent="0.25">
      <c r="A211" t="s">
        <v>72</v>
      </c>
      <c r="B211" t="s">
        <v>3894</v>
      </c>
      <c r="C211" t="s">
        <v>74</v>
      </c>
      <c r="D211" t="s">
        <v>74</v>
      </c>
      <c r="E211" t="s">
        <v>74</v>
      </c>
      <c r="F211" t="s">
        <v>3895</v>
      </c>
      <c r="G211" t="s">
        <v>74</v>
      </c>
      <c r="H211" t="s">
        <v>74</v>
      </c>
      <c r="I211" t="s">
        <v>3896</v>
      </c>
      <c r="J211" t="s">
        <v>1774</v>
      </c>
      <c r="K211" t="s">
        <v>74</v>
      </c>
      <c r="L211" t="s">
        <v>74</v>
      </c>
      <c r="M211" t="s">
        <v>78</v>
      </c>
      <c r="N211" t="s">
        <v>79</v>
      </c>
      <c r="O211" t="s">
        <v>74</v>
      </c>
      <c r="P211" t="s">
        <v>74</v>
      </c>
      <c r="Q211" t="s">
        <v>74</v>
      </c>
      <c r="R211" t="s">
        <v>74</v>
      </c>
      <c r="S211" t="s">
        <v>74</v>
      </c>
      <c r="T211" t="s">
        <v>3897</v>
      </c>
      <c r="U211" t="s">
        <v>3898</v>
      </c>
      <c r="V211" t="s">
        <v>3899</v>
      </c>
      <c r="W211" t="s">
        <v>3900</v>
      </c>
      <c r="X211" t="s">
        <v>883</v>
      </c>
      <c r="Y211" t="s">
        <v>3901</v>
      </c>
      <c r="Z211" t="s">
        <v>3902</v>
      </c>
      <c r="AA211" t="s">
        <v>3903</v>
      </c>
      <c r="AB211" t="s">
        <v>3904</v>
      </c>
      <c r="AC211" t="s">
        <v>74</v>
      </c>
      <c r="AD211" t="s">
        <v>74</v>
      </c>
      <c r="AE211" t="s">
        <v>74</v>
      </c>
      <c r="AF211" t="s">
        <v>74</v>
      </c>
      <c r="AG211">
        <v>32</v>
      </c>
      <c r="AH211">
        <v>0</v>
      </c>
      <c r="AI211">
        <v>0</v>
      </c>
      <c r="AJ211">
        <v>0</v>
      </c>
      <c r="AK211">
        <v>21</v>
      </c>
      <c r="AL211" t="s">
        <v>1782</v>
      </c>
      <c r="AM211" t="s">
        <v>375</v>
      </c>
      <c r="AN211" t="s">
        <v>1783</v>
      </c>
      <c r="AO211" t="s">
        <v>1784</v>
      </c>
      <c r="AP211" t="s">
        <v>1785</v>
      </c>
      <c r="AQ211" t="s">
        <v>74</v>
      </c>
      <c r="AR211" t="s">
        <v>1786</v>
      </c>
      <c r="AS211" t="s">
        <v>1787</v>
      </c>
      <c r="AT211" t="s">
        <v>891</v>
      </c>
      <c r="AU211">
        <v>2012</v>
      </c>
      <c r="AV211">
        <v>37</v>
      </c>
      <c r="AW211" t="s">
        <v>74</v>
      </c>
      <c r="AX211" t="s">
        <v>74</v>
      </c>
      <c r="AY211" t="s">
        <v>74</v>
      </c>
      <c r="AZ211" t="s">
        <v>74</v>
      </c>
      <c r="BA211" t="s">
        <v>74</v>
      </c>
      <c r="BB211">
        <v>130</v>
      </c>
      <c r="BC211">
        <v>143</v>
      </c>
      <c r="BD211" t="s">
        <v>74</v>
      </c>
      <c r="BE211" t="s">
        <v>74</v>
      </c>
      <c r="BF211" t="s">
        <v>74</v>
      </c>
      <c r="BG211" t="s">
        <v>74</v>
      </c>
      <c r="BH211" t="s">
        <v>74</v>
      </c>
      <c r="BI211">
        <v>14</v>
      </c>
      <c r="BJ211" t="s">
        <v>417</v>
      </c>
      <c r="BK211" t="s">
        <v>176</v>
      </c>
      <c r="BL211" t="s">
        <v>418</v>
      </c>
      <c r="BM211" t="s">
        <v>3905</v>
      </c>
      <c r="BN211" t="s">
        <v>74</v>
      </c>
      <c r="BO211" t="s">
        <v>74</v>
      </c>
      <c r="BP211" t="s">
        <v>74</v>
      </c>
      <c r="BQ211" t="s">
        <v>74</v>
      </c>
      <c r="BR211" t="s">
        <v>102</v>
      </c>
      <c r="BS211" t="s">
        <v>3906</v>
      </c>
      <c r="BT211" t="str">
        <f>HYPERLINK("https%3A%2F%2Fwww.webofscience.com%2Fwos%2Fwoscc%2Ffull-record%2FWOS:000306499700007","View Full Record in Web of Science")</f>
        <v>View Full Record in Web of Science</v>
      </c>
    </row>
    <row r="212" spans="1:72" x14ac:dyDescent="0.25">
      <c r="A212" t="s">
        <v>72</v>
      </c>
      <c r="B212" t="s">
        <v>3907</v>
      </c>
      <c r="C212" t="s">
        <v>74</v>
      </c>
      <c r="D212" t="s">
        <v>74</v>
      </c>
      <c r="E212" t="s">
        <v>74</v>
      </c>
      <c r="F212" t="s">
        <v>3908</v>
      </c>
      <c r="G212" t="s">
        <v>74</v>
      </c>
      <c r="H212" t="s">
        <v>74</v>
      </c>
      <c r="I212" t="s">
        <v>3909</v>
      </c>
      <c r="J212" t="s">
        <v>1774</v>
      </c>
      <c r="K212" t="s">
        <v>74</v>
      </c>
      <c r="L212" t="s">
        <v>74</v>
      </c>
      <c r="M212" t="s">
        <v>78</v>
      </c>
      <c r="N212" t="s">
        <v>79</v>
      </c>
      <c r="O212" t="s">
        <v>74</v>
      </c>
      <c r="P212" t="s">
        <v>74</v>
      </c>
      <c r="Q212" t="s">
        <v>74</v>
      </c>
      <c r="R212" t="s">
        <v>74</v>
      </c>
      <c r="S212" t="s">
        <v>74</v>
      </c>
      <c r="T212" t="s">
        <v>3910</v>
      </c>
      <c r="U212" t="s">
        <v>3911</v>
      </c>
      <c r="V212" t="s">
        <v>3912</v>
      </c>
      <c r="W212" t="s">
        <v>3913</v>
      </c>
      <c r="X212" t="s">
        <v>3914</v>
      </c>
      <c r="Y212" t="s">
        <v>3915</v>
      </c>
      <c r="Z212" t="s">
        <v>3916</v>
      </c>
      <c r="AA212" t="s">
        <v>3917</v>
      </c>
      <c r="AB212" t="s">
        <v>3918</v>
      </c>
      <c r="AC212" t="s">
        <v>74</v>
      </c>
      <c r="AD212" t="s">
        <v>74</v>
      </c>
      <c r="AE212" t="s">
        <v>74</v>
      </c>
      <c r="AF212" t="s">
        <v>74</v>
      </c>
      <c r="AG212">
        <v>21</v>
      </c>
      <c r="AH212">
        <v>1</v>
      </c>
      <c r="AI212">
        <v>1</v>
      </c>
      <c r="AJ212">
        <v>0</v>
      </c>
      <c r="AK212">
        <v>6</v>
      </c>
      <c r="AL212" t="s">
        <v>1782</v>
      </c>
      <c r="AM212" t="s">
        <v>375</v>
      </c>
      <c r="AN212" t="s">
        <v>1783</v>
      </c>
      <c r="AO212" t="s">
        <v>1784</v>
      </c>
      <c r="AP212" t="s">
        <v>1785</v>
      </c>
      <c r="AQ212" t="s">
        <v>74</v>
      </c>
      <c r="AR212" t="s">
        <v>1786</v>
      </c>
      <c r="AS212" t="s">
        <v>1787</v>
      </c>
      <c r="AT212" t="s">
        <v>381</v>
      </c>
      <c r="AU212">
        <v>2012</v>
      </c>
      <c r="AV212">
        <v>36</v>
      </c>
      <c r="AW212" t="s">
        <v>74</v>
      </c>
      <c r="AX212" t="s">
        <v>74</v>
      </c>
      <c r="AY212" t="s">
        <v>74</v>
      </c>
      <c r="AZ212" t="s">
        <v>74</v>
      </c>
      <c r="BA212" t="s">
        <v>74</v>
      </c>
      <c r="BB212">
        <v>44</v>
      </c>
      <c r="BC212">
        <v>53</v>
      </c>
      <c r="BD212" t="s">
        <v>74</v>
      </c>
      <c r="BE212" t="s">
        <v>74</v>
      </c>
      <c r="BF212" t="s">
        <v>74</v>
      </c>
      <c r="BG212" t="s">
        <v>74</v>
      </c>
      <c r="BH212" t="s">
        <v>74</v>
      </c>
      <c r="BI212">
        <v>10</v>
      </c>
      <c r="BJ212" t="s">
        <v>417</v>
      </c>
      <c r="BK212" t="s">
        <v>176</v>
      </c>
      <c r="BL212" t="s">
        <v>418</v>
      </c>
      <c r="BM212" t="s">
        <v>3919</v>
      </c>
      <c r="BN212" t="s">
        <v>74</v>
      </c>
      <c r="BO212" t="s">
        <v>74</v>
      </c>
      <c r="BP212" t="s">
        <v>74</v>
      </c>
      <c r="BQ212" t="s">
        <v>74</v>
      </c>
      <c r="BR212" t="s">
        <v>102</v>
      </c>
      <c r="BS212" t="s">
        <v>3920</v>
      </c>
      <c r="BT212" t="str">
        <f>HYPERLINK("https%3A%2F%2Fwww.webofscience.com%2Fwos%2Fwoscc%2Ffull-record%2FWOS:000303282800003","View Full Record in Web of Science")</f>
        <v>View Full Record in Web of Science</v>
      </c>
    </row>
    <row r="213" spans="1:72" x14ac:dyDescent="0.25">
      <c r="A213" t="s">
        <v>72</v>
      </c>
      <c r="B213" t="s">
        <v>3921</v>
      </c>
      <c r="C213" t="s">
        <v>74</v>
      </c>
      <c r="D213" t="s">
        <v>74</v>
      </c>
      <c r="E213" t="s">
        <v>74</v>
      </c>
      <c r="F213" t="s">
        <v>3922</v>
      </c>
      <c r="G213" t="s">
        <v>74</v>
      </c>
      <c r="H213" t="s">
        <v>74</v>
      </c>
      <c r="I213" t="s">
        <v>3923</v>
      </c>
      <c r="J213" t="s">
        <v>3924</v>
      </c>
      <c r="K213" t="s">
        <v>74</v>
      </c>
      <c r="L213" t="s">
        <v>74</v>
      </c>
      <c r="M213" t="s">
        <v>78</v>
      </c>
      <c r="N213" t="s">
        <v>79</v>
      </c>
      <c r="O213" t="s">
        <v>74</v>
      </c>
      <c r="P213" t="s">
        <v>74</v>
      </c>
      <c r="Q213" t="s">
        <v>74</v>
      </c>
      <c r="R213" t="s">
        <v>74</v>
      </c>
      <c r="S213" t="s">
        <v>74</v>
      </c>
      <c r="T213" t="s">
        <v>3925</v>
      </c>
      <c r="U213" t="s">
        <v>3926</v>
      </c>
      <c r="V213" t="s">
        <v>3927</v>
      </c>
      <c r="W213" t="s">
        <v>3928</v>
      </c>
      <c r="X213" t="s">
        <v>3929</v>
      </c>
      <c r="Y213" t="s">
        <v>3524</v>
      </c>
      <c r="Z213" t="s">
        <v>3525</v>
      </c>
      <c r="AA213" t="s">
        <v>3930</v>
      </c>
      <c r="AB213" t="s">
        <v>3931</v>
      </c>
      <c r="AC213" t="s">
        <v>74</v>
      </c>
      <c r="AD213" t="s">
        <v>74</v>
      </c>
      <c r="AE213" t="s">
        <v>74</v>
      </c>
      <c r="AF213" t="s">
        <v>74</v>
      </c>
      <c r="AG213">
        <v>83</v>
      </c>
      <c r="AH213">
        <v>166</v>
      </c>
      <c r="AI213">
        <v>171</v>
      </c>
      <c r="AJ213">
        <v>8</v>
      </c>
      <c r="AK213">
        <v>82</v>
      </c>
      <c r="AL213" t="s">
        <v>3132</v>
      </c>
      <c r="AM213" t="s">
        <v>1696</v>
      </c>
      <c r="AN213" t="s">
        <v>3133</v>
      </c>
      <c r="AO213" t="s">
        <v>3932</v>
      </c>
      <c r="AP213" t="s">
        <v>3933</v>
      </c>
      <c r="AQ213" t="s">
        <v>74</v>
      </c>
      <c r="AR213" t="s">
        <v>3934</v>
      </c>
      <c r="AS213" t="s">
        <v>3935</v>
      </c>
      <c r="AT213" t="s">
        <v>415</v>
      </c>
      <c r="AU213">
        <v>2012</v>
      </c>
      <c r="AV213">
        <v>50</v>
      </c>
      <c r="AW213">
        <v>1</v>
      </c>
      <c r="AX213" t="s">
        <v>74</v>
      </c>
      <c r="AY213" t="s">
        <v>74</v>
      </c>
      <c r="AZ213" t="s">
        <v>74</v>
      </c>
      <c r="BA213" t="s">
        <v>74</v>
      </c>
      <c r="BB213">
        <v>77</v>
      </c>
      <c r="BC213">
        <v>94</v>
      </c>
      <c r="BD213" t="s">
        <v>74</v>
      </c>
      <c r="BE213" t="s">
        <v>3936</v>
      </c>
      <c r="BF213" t="str">
        <f>HYPERLINK("http://dx.doi.org/10.1016/j.jsp.2011.07.004","http://dx.doi.org/10.1016/j.jsp.2011.07.004")</f>
        <v>http://dx.doi.org/10.1016/j.jsp.2011.07.004</v>
      </c>
      <c r="BG213" t="s">
        <v>74</v>
      </c>
      <c r="BH213" t="s">
        <v>74</v>
      </c>
      <c r="BI213">
        <v>18</v>
      </c>
      <c r="BJ213" t="s">
        <v>328</v>
      </c>
      <c r="BK213" t="s">
        <v>176</v>
      </c>
      <c r="BL213" t="s">
        <v>177</v>
      </c>
      <c r="BM213" t="s">
        <v>3937</v>
      </c>
      <c r="BN213">
        <v>22386079</v>
      </c>
      <c r="BO213" t="s">
        <v>3177</v>
      </c>
      <c r="BP213" t="s">
        <v>74</v>
      </c>
      <c r="BQ213" t="s">
        <v>74</v>
      </c>
      <c r="BR213" t="s">
        <v>102</v>
      </c>
      <c r="BS213" t="s">
        <v>3938</v>
      </c>
      <c r="BT213" t="str">
        <f>HYPERLINK("https%3A%2F%2Fwww.webofscience.com%2Fwos%2Fwoscc%2Ffull-record%2FWOS:000301995400006","View Full Record in Web of Science")</f>
        <v>View Full Record in Web of Science</v>
      </c>
    </row>
    <row r="214" spans="1:72" x14ac:dyDescent="0.25">
      <c r="A214" t="s">
        <v>72</v>
      </c>
      <c r="B214" t="s">
        <v>3939</v>
      </c>
      <c r="C214" t="s">
        <v>74</v>
      </c>
      <c r="D214" t="s">
        <v>74</v>
      </c>
      <c r="E214" t="s">
        <v>74</v>
      </c>
      <c r="F214" t="s">
        <v>3940</v>
      </c>
      <c r="G214" t="s">
        <v>74</v>
      </c>
      <c r="H214" t="s">
        <v>74</v>
      </c>
      <c r="I214" t="s">
        <v>3941</v>
      </c>
      <c r="J214" t="s">
        <v>3942</v>
      </c>
      <c r="K214" t="s">
        <v>74</v>
      </c>
      <c r="L214" t="s">
        <v>74</v>
      </c>
      <c r="M214" t="s">
        <v>78</v>
      </c>
      <c r="N214" t="s">
        <v>79</v>
      </c>
      <c r="O214" t="s">
        <v>74</v>
      </c>
      <c r="P214" t="s">
        <v>74</v>
      </c>
      <c r="Q214" t="s">
        <v>74</v>
      </c>
      <c r="R214" t="s">
        <v>74</v>
      </c>
      <c r="S214" t="s">
        <v>74</v>
      </c>
      <c r="T214" t="s">
        <v>3943</v>
      </c>
      <c r="U214" t="s">
        <v>3944</v>
      </c>
      <c r="V214" t="s">
        <v>3945</v>
      </c>
      <c r="W214" t="s">
        <v>3946</v>
      </c>
      <c r="X214" t="s">
        <v>3947</v>
      </c>
      <c r="Y214" t="s">
        <v>3948</v>
      </c>
      <c r="Z214" t="s">
        <v>3949</v>
      </c>
      <c r="AA214" t="s">
        <v>3950</v>
      </c>
      <c r="AB214" t="s">
        <v>3951</v>
      </c>
      <c r="AC214" t="s">
        <v>74</v>
      </c>
      <c r="AD214" t="s">
        <v>74</v>
      </c>
      <c r="AE214" t="s">
        <v>74</v>
      </c>
      <c r="AF214" t="s">
        <v>74</v>
      </c>
      <c r="AG214">
        <v>17</v>
      </c>
      <c r="AH214">
        <v>8</v>
      </c>
      <c r="AI214">
        <v>8</v>
      </c>
      <c r="AJ214">
        <v>1</v>
      </c>
      <c r="AK214">
        <v>24</v>
      </c>
      <c r="AL214" t="s">
        <v>3425</v>
      </c>
      <c r="AM214" t="s">
        <v>3329</v>
      </c>
      <c r="AN214" t="s">
        <v>3426</v>
      </c>
      <c r="AO214" t="s">
        <v>3952</v>
      </c>
      <c r="AP214" t="s">
        <v>74</v>
      </c>
      <c r="AQ214" t="s">
        <v>74</v>
      </c>
      <c r="AR214" t="s">
        <v>3953</v>
      </c>
      <c r="AS214" t="s">
        <v>3954</v>
      </c>
      <c r="AT214" t="s">
        <v>415</v>
      </c>
      <c r="AU214">
        <v>2012</v>
      </c>
      <c r="AV214">
        <v>18</v>
      </c>
      <c r="AW214">
        <v>1</v>
      </c>
      <c r="AX214" t="s">
        <v>74</v>
      </c>
      <c r="AY214" t="s">
        <v>74</v>
      </c>
      <c r="AZ214" t="s">
        <v>74</v>
      </c>
      <c r="BA214" t="s">
        <v>74</v>
      </c>
      <c r="BB214">
        <v>19</v>
      </c>
      <c r="BC214">
        <v>46</v>
      </c>
      <c r="BD214" t="s">
        <v>74</v>
      </c>
      <c r="BE214" t="s">
        <v>3955</v>
      </c>
      <c r="BF214" t="str">
        <f>HYPERLINK("http://dx.doi.org/10.1177/1356336X11430659","http://dx.doi.org/10.1177/1356336X11430659")</f>
        <v>http://dx.doi.org/10.1177/1356336X11430659</v>
      </c>
      <c r="BG214" t="s">
        <v>74</v>
      </c>
      <c r="BH214" t="s">
        <v>74</v>
      </c>
      <c r="BI214">
        <v>28</v>
      </c>
      <c r="BJ214" t="s">
        <v>128</v>
      </c>
      <c r="BK214" t="s">
        <v>176</v>
      </c>
      <c r="BL214" t="s">
        <v>128</v>
      </c>
      <c r="BM214" t="s">
        <v>3956</v>
      </c>
      <c r="BN214" t="s">
        <v>74</v>
      </c>
      <c r="BO214" t="s">
        <v>74</v>
      </c>
      <c r="BP214" t="s">
        <v>74</v>
      </c>
      <c r="BQ214" t="s">
        <v>74</v>
      </c>
      <c r="BR214" t="s">
        <v>102</v>
      </c>
      <c r="BS214" t="s">
        <v>3957</v>
      </c>
      <c r="BT214" t="str">
        <f>HYPERLINK("https%3A%2F%2Fwww.webofscience.com%2Fwos%2Fwoscc%2Ffull-record%2FWOS:000300707200002","View Full Record in Web of Science")</f>
        <v>View Full Record in Web of Science</v>
      </c>
    </row>
    <row r="215" spans="1:72" x14ac:dyDescent="0.25">
      <c r="A215" t="s">
        <v>72</v>
      </c>
      <c r="B215" t="s">
        <v>3958</v>
      </c>
      <c r="C215" t="s">
        <v>74</v>
      </c>
      <c r="D215" t="s">
        <v>74</v>
      </c>
      <c r="E215" t="s">
        <v>74</v>
      </c>
      <c r="F215" t="s">
        <v>3959</v>
      </c>
      <c r="G215" t="s">
        <v>74</v>
      </c>
      <c r="H215" t="s">
        <v>74</v>
      </c>
      <c r="I215" t="s">
        <v>3960</v>
      </c>
      <c r="J215" t="s">
        <v>3961</v>
      </c>
      <c r="K215" t="s">
        <v>74</v>
      </c>
      <c r="L215" t="s">
        <v>74</v>
      </c>
      <c r="M215" t="s">
        <v>78</v>
      </c>
      <c r="N215" t="s">
        <v>79</v>
      </c>
      <c r="O215" t="s">
        <v>74</v>
      </c>
      <c r="P215" t="s">
        <v>74</v>
      </c>
      <c r="Q215" t="s">
        <v>74</v>
      </c>
      <c r="R215" t="s">
        <v>74</v>
      </c>
      <c r="S215" t="s">
        <v>74</v>
      </c>
      <c r="T215" t="s">
        <v>3962</v>
      </c>
      <c r="U215" t="s">
        <v>3963</v>
      </c>
      <c r="V215" t="s">
        <v>3964</v>
      </c>
      <c r="W215" t="s">
        <v>3965</v>
      </c>
      <c r="X215" t="s">
        <v>113</v>
      </c>
      <c r="Y215" t="s">
        <v>3966</v>
      </c>
      <c r="Z215" t="s">
        <v>3967</v>
      </c>
      <c r="AA215" t="s">
        <v>3968</v>
      </c>
      <c r="AB215" t="s">
        <v>3969</v>
      </c>
      <c r="AC215" t="s">
        <v>74</v>
      </c>
      <c r="AD215" t="s">
        <v>74</v>
      </c>
      <c r="AE215" t="s">
        <v>74</v>
      </c>
      <c r="AF215" t="s">
        <v>74</v>
      </c>
      <c r="AG215">
        <v>48</v>
      </c>
      <c r="AH215">
        <v>2</v>
      </c>
      <c r="AI215">
        <v>2</v>
      </c>
      <c r="AJ215">
        <v>0</v>
      </c>
      <c r="AK215">
        <v>26</v>
      </c>
      <c r="AL215" t="s">
        <v>3970</v>
      </c>
      <c r="AM215" t="s">
        <v>3971</v>
      </c>
      <c r="AN215" t="s">
        <v>3972</v>
      </c>
      <c r="AO215" t="s">
        <v>3973</v>
      </c>
      <c r="AP215" t="s">
        <v>74</v>
      </c>
      <c r="AQ215" t="s">
        <v>74</v>
      </c>
      <c r="AR215" t="s">
        <v>3974</v>
      </c>
      <c r="AS215" t="s">
        <v>3975</v>
      </c>
      <c r="AT215" t="s">
        <v>607</v>
      </c>
      <c r="AU215">
        <v>2011</v>
      </c>
      <c r="AV215">
        <v>41</v>
      </c>
      <c r="AW215">
        <v>4</v>
      </c>
      <c r="AX215" t="s">
        <v>74</v>
      </c>
      <c r="AY215" t="s">
        <v>74</v>
      </c>
      <c r="AZ215" t="s">
        <v>74</v>
      </c>
      <c r="BA215" t="s">
        <v>74</v>
      </c>
      <c r="BB215">
        <v>552</v>
      </c>
      <c r="BC215">
        <v>561</v>
      </c>
      <c r="BD215" t="s">
        <v>74</v>
      </c>
      <c r="BE215" t="s">
        <v>3976</v>
      </c>
      <c r="BF215" t="str">
        <f>HYPERLINK("http://dx.doi.org/10.1177/008124631104100413","http://dx.doi.org/10.1177/008124631104100413")</f>
        <v>http://dx.doi.org/10.1177/008124631104100413</v>
      </c>
      <c r="BG215" t="s">
        <v>74</v>
      </c>
      <c r="BH215" t="s">
        <v>74</v>
      </c>
      <c r="BI215">
        <v>10</v>
      </c>
      <c r="BJ215" t="s">
        <v>175</v>
      </c>
      <c r="BK215" t="s">
        <v>176</v>
      </c>
      <c r="BL215" t="s">
        <v>177</v>
      </c>
      <c r="BM215" t="s">
        <v>3977</v>
      </c>
      <c r="BN215" t="s">
        <v>74</v>
      </c>
      <c r="BO215" t="s">
        <v>74</v>
      </c>
      <c r="BP215" t="s">
        <v>74</v>
      </c>
      <c r="BQ215" t="s">
        <v>74</v>
      </c>
      <c r="BR215" t="s">
        <v>102</v>
      </c>
      <c r="BS215" t="s">
        <v>3978</v>
      </c>
      <c r="BT215" t="str">
        <f>HYPERLINK("https%3A%2F%2Fwww.webofscience.com%2Fwos%2Fwoscc%2Ffull-record%2FWOS:000298197100013","View Full Record in Web of Science")</f>
        <v>View Full Record in Web of Science</v>
      </c>
    </row>
    <row r="216" spans="1:72" x14ac:dyDescent="0.25">
      <c r="A216" t="s">
        <v>72</v>
      </c>
      <c r="B216" t="s">
        <v>3979</v>
      </c>
      <c r="C216" t="s">
        <v>74</v>
      </c>
      <c r="D216" t="s">
        <v>74</v>
      </c>
      <c r="E216" t="s">
        <v>74</v>
      </c>
      <c r="F216" t="s">
        <v>3724</v>
      </c>
      <c r="G216" t="s">
        <v>74</v>
      </c>
      <c r="H216" t="s">
        <v>74</v>
      </c>
      <c r="I216" t="s">
        <v>3980</v>
      </c>
      <c r="J216" t="s">
        <v>637</v>
      </c>
      <c r="K216" t="s">
        <v>74</v>
      </c>
      <c r="L216" t="s">
        <v>74</v>
      </c>
      <c r="M216" t="s">
        <v>78</v>
      </c>
      <c r="N216" t="s">
        <v>79</v>
      </c>
      <c r="O216" t="s">
        <v>74</v>
      </c>
      <c r="P216" t="s">
        <v>74</v>
      </c>
      <c r="Q216" t="s">
        <v>74</v>
      </c>
      <c r="R216" t="s">
        <v>74</v>
      </c>
      <c r="S216" t="s">
        <v>74</v>
      </c>
      <c r="T216" t="s">
        <v>3981</v>
      </c>
      <c r="U216" t="s">
        <v>74</v>
      </c>
      <c r="V216" t="s">
        <v>3982</v>
      </c>
      <c r="W216" t="s">
        <v>3983</v>
      </c>
      <c r="X216" t="s">
        <v>1068</v>
      </c>
      <c r="Y216" t="s">
        <v>3984</v>
      </c>
      <c r="Z216" t="s">
        <v>3730</v>
      </c>
      <c r="AA216" t="s">
        <v>3731</v>
      </c>
      <c r="AB216" t="s">
        <v>3732</v>
      </c>
      <c r="AC216" t="s">
        <v>74</v>
      </c>
      <c r="AD216" t="s">
        <v>74</v>
      </c>
      <c r="AE216" t="s">
        <v>74</v>
      </c>
      <c r="AF216" t="s">
        <v>74</v>
      </c>
      <c r="AG216">
        <v>15</v>
      </c>
      <c r="AH216">
        <v>0</v>
      </c>
      <c r="AI216">
        <v>0</v>
      </c>
      <c r="AJ216">
        <v>0</v>
      </c>
      <c r="AK216">
        <v>2</v>
      </c>
      <c r="AL216" t="s">
        <v>643</v>
      </c>
      <c r="AM216" t="s">
        <v>542</v>
      </c>
      <c r="AN216" t="s">
        <v>644</v>
      </c>
      <c r="AO216" t="s">
        <v>645</v>
      </c>
      <c r="AP216" t="s">
        <v>74</v>
      </c>
      <c r="AQ216" t="s">
        <v>74</v>
      </c>
      <c r="AR216" t="s">
        <v>646</v>
      </c>
      <c r="AS216" t="s">
        <v>647</v>
      </c>
      <c r="AT216" t="s">
        <v>74</v>
      </c>
      <c r="AU216">
        <v>2011</v>
      </c>
      <c r="AV216">
        <v>20</v>
      </c>
      <c r="AW216" t="s">
        <v>74</v>
      </c>
      <c r="AX216" t="s">
        <v>74</v>
      </c>
      <c r="AY216">
        <v>1</v>
      </c>
      <c r="AZ216" t="s">
        <v>74</v>
      </c>
      <c r="BA216" t="s">
        <v>74</v>
      </c>
      <c r="BB216">
        <v>119</v>
      </c>
      <c r="BC216">
        <v>131</v>
      </c>
      <c r="BD216" t="s">
        <v>74</v>
      </c>
      <c r="BE216" t="s">
        <v>74</v>
      </c>
      <c r="BF216" t="s">
        <v>74</v>
      </c>
      <c r="BG216" t="s">
        <v>74</v>
      </c>
      <c r="BH216" t="s">
        <v>74</v>
      </c>
      <c r="BI216">
        <v>13</v>
      </c>
      <c r="BJ216" t="s">
        <v>649</v>
      </c>
      <c r="BK216" t="s">
        <v>1483</v>
      </c>
      <c r="BL216" t="s">
        <v>649</v>
      </c>
      <c r="BM216" t="s">
        <v>3985</v>
      </c>
      <c r="BN216" t="s">
        <v>74</v>
      </c>
      <c r="BO216" t="s">
        <v>74</v>
      </c>
      <c r="BP216" t="s">
        <v>74</v>
      </c>
      <c r="BQ216" t="s">
        <v>74</v>
      </c>
      <c r="BR216" t="s">
        <v>102</v>
      </c>
      <c r="BS216" t="s">
        <v>3986</v>
      </c>
      <c r="BT216" t="str">
        <f>HYPERLINK("https%3A%2F%2Fwww.webofscience.com%2Fwos%2Fwoscc%2Ffull-record%2FWOS:000307621100011","View Full Record in Web of Science")</f>
        <v>View Full Record in Web of Science</v>
      </c>
    </row>
    <row r="217" spans="1:72" x14ac:dyDescent="0.25">
      <c r="A217" t="s">
        <v>72</v>
      </c>
      <c r="B217" t="s">
        <v>3987</v>
      </c>
      <c r="C217" t="s">
        <v>74</v>
      </c>
      <c r="D217" t="s">
        <v>74</v>
      </c>
      <c r="E217" t="s">
        <v>74</v>
      </c>
      <c r="F217" t="s">
        <v>3988</v>
      </c>
      <c r="G217" t="s">
        <v>74</v>
      </c>
      <c r="H217" t="s">
        <v>74</v>
      </c>
      <c r="I217" t="s">
        <v>3989</v>
      </c>
      <c r="J217" t="s">
        <v>1532</v>
      </c>
      <c r="K217" t="s">
        <v>74</v>
      </c>
      <c r="L217" t="s">
        <v>74</v>
      </c>
      <c r="M217" t="s">
        <v>78</v>
      </c>
      <c r="N217" t="s">
        <v>79</v>
      </c>
      <c r="O217" t="s">
        <v>74</v>
      </c>
      <c r="P217" t="s">
        <v>74</v>
      </c>
      <c r="Q217" t="s">
        <v>74</v>
      </c>
      <c r="R217" t="s">
        <v>74</v>
      </c>
      <c r="S217" t="s">
        <v>74</v>
      </c>
      <c r="T217" t="s">
        <v>3990</v>
      </c>
      <c r="U217" t="s">
        <v>74</v>
      </c>
      <c r="V217" t="s">
        <v>3991</v>
      </c>
      <c r="W217" t="s">
        <v>3992</v>
      </c>
      <c r="X217" t="s">
        <v>3993</v>
      </c>
      <c r="Y217" t="s">
        <v>3994</v>
      </c>
      <c r="Z217" t="s">
        <v>74</v>
      </c>
      <c r="AA217" t="s">
        <v>74</v>
      </c>
      <c r="AB217" t="s">
        <v>74</v>
      </c>
      <c r="AC217" t="s">
        <v>74</v>
      </c>
      <c r="AD217" t="s">
        <v>74</v>
      </c>
      <c r="AE217" t="s">
        <v>74</v>
      </c>
      <c r="AF217" t="s">
        <v>74</v>
      </c>
      <c r="AG217">
        <v>11</v>
      </c>
      <c r="AH217">
        <v>1</v>
      </c>
      <c r="AI217">
        <v>1</v>
      </c>
      <c r="AJ217">
        <v>1</v>
      </c>
      <c r="AK217">
        <v>9</v>
      </c>
      <c r="AL217" t="s">
        <v>409</v>
      </c>
      <c r="AM217" t="s">
        <v>410</v>
      </c>
      <c r="AN217" t="s">
        <v>411</v>
      </c>
      <c r="AO217" t="s">
        <v>1544</v>
      </c>
      <c r="AP217" t="s">
        <v>74</v>
      </c>
      <c r="AQ217" t="s">
        <v>74</v>
      </c>
      <c r="AR217" t="s">
        <v>1546</v>
      </c>
      <c r="AS217" t="s">
        <v>1547</v>
      </c>
      <c r="AT217" t="s">
        <v>706</v>
      </c>
      <c r="AU217">
        <v>2010</v>
      </c>
      <c r="AV217">
        <v>24</v>
      </c>
      <c r="AW217">
        <v>4</v>
      </c>
      <c r="AX217" t="s">
        <v>74</v>
      </c>
      <c r="AY217" t="s">
        <v>74</v>
      </c>
      <c r="AZ217" t="s">
        <v>74</v>
      </c>
      <c r="BA217" t="s">
        <v>74</v>
      </c>
      <c r="BB217">
        <v>543</v>
      </c>
      <c r="BC217">
        <v>571</v>
      </c>
      <c r="BD217" t="s">
        <v>74</v>
      </c>
      <c r="BE217" t="s">
        <v>3995</v>
      </c>
      <c r="BF217" t="str">
        <f>HYPERLINK("http://dx.doi.org/10.1177/0888325410376790","http://dx.doi.org/10.1177/0888325410376790")</f>
        <v>http://dx.doi.org/10.1177/0888325410376790</v>
      </c>
      <c r="BG217" t="s">
        <v>74</v>
      </c>
      <c r="BH217" t="s">
        <v>74</v>
      </c>
      <c r="BI217">
        <v>29</v>
      </c>
      <c r="BJ217" t="s">
        <v>1549</v>
      </c>
      <c r="BK217" t="s">
        <v>176</v>
      </c>
      <c r="BL217" t="s">
        <v>1550</v>
      </c>
      <c r="BM217" t="s">
        <v>3996</v>
      </c>
      <c r="BN217" t="s">
        <v>74</v>
      </c>
      <c r="BO217" t="s">
        <v>74</v>
      </c>
      <c r="BP217" t="s">
        <v>74</v>
      </c>
      <c r="BQ217" t="s">
        <v>74</v>
      </c>
      <c r="BR217" t="s">
        <v>102</v>
      </c>
      <c r="BS217" t="s">
        <v>3997</v>
      </c>
      <c r="BT217" t="str">
        <f>HYPERLINK("https%3A%2F%2Fwww.webofscience.com%2Fwos%2Fwoscc%2Ffull-record%2FWOS:000282639600005","View Full Record in Web of Science")</f>
        <v>View Full Record in Web of Science</v>
      </c>
    </row>
    <row r="218" spans="1:72" x14ac:dyDescent="0.25">
      <c r="A218" t="s">
        <v>72</v>
      </c>
      <c r="B218" t="s">
        <v>3998</v>
      </c>
      <c r="C218" t="s">
        <v>74</v>
      </c>
      <c r="D218" t="s">
        <v>74</v>
      </c>
      <c r="E218" t="s">
        <v>74</v>
      </c>
      <c r="F218" t="s">
        <v>3999</v>
      </c>
      <c r="G218" t="s">
        <v>74</v>
      </c>
      <c r="H218" t="s">
        <v>74</v>
      </c>
      <c r="I218" t="s">
        <v>4000</v>
      </c>
      <c r="J218" t="s">
        <v>3767</v>
      </c>
      <c r="K218" t="s">
        <v>74</v>
      </c>
      <c r="L218" t="s">
        <v>74</v>
      </c>
      <c r="M218" t="s">
        <v>78</v>
      </c>
      <c r="N218" t="s">
        <v>79</v>
      </c>
      <c r="O218" t="s">
        <v>74</v>
      </c>
      <c r="P218" t="s">
        <v>74</v>
      </c>
      <c r="Q218" t="s">
        <v>74</v>
      </c>
      <c r="R218" t="s">
        <v>74</v>
      </c>
      <c r="S218" t="s">
        <v>74</v>
      </c>
      <c r="T218" t="s">
        <v>4001</v>
      </c>
      <c r="U218" t="s">
        <v>4002</v>
      </c>
      <c r="V218" t="s">
        <v>4003</v>
      </c>
      <c r="W218" t="s">
        <v>4004</v>
      </c>
      <c r="X218" t="s">
        <v>660</v>
      </c>
      <c r="Y218" t="s">
        <v>4005</v>
      </c>
      <c r="Z218" t="s">
        <v>4006</v>
      </c>
      <c r="AA218" t="s">
        <v>4007</v>
      </c>
      <c r="AB218" t="s">
        <v>4008</v>
      </c>
      <c r="AC218" t="s">
        <v>74</v>
      </c>
      <c r="AD218" t="s">
        <v>74</v>
      </c>
      <c r="AE218" t="s">
        <v>74</v>
      </c>
      <c r="AF218" t="s">
        <v>74</v>
      </c>
      <c r="AG218">
        <v>28</v>
      </c>
      <c r="AH218">
        <v>5</v>
      </c>
      <c r="AI218">
        <v>5</v>
      </c>
      <c r="AJ218">
        <v>0</v>
      </c>
      <c r="AK218">
        <v>14</v>
      </c>
      <c r="AL218" t="s">
        <v>2720</v>
      </c>
      <c r="AM218" t="s">
        <v>542</v>
      </c>
      <c r="AN218" t="s">
        <v>2721</v>
      </c>
      <c r="AO218" t="s">
        <v>3775</v>
      </c>
      <c r="AP218" t="s">
        <v>74</v>
      </c>
      <c r="AQ218" t="s">
        <v>74</v>
      </c>
      <c r="AR218" t="s">
        <v>3776</v>
      </c>
      <c r="AS218" t="s">
        <v>3777</v>
      </c>
      <c r="AT218" t="s">
        <v>4009</v>
      </c>
      <c r="AU218">
        <v>2010</v>
      </c>
      <c r="AV218">
        <v>9</v>
      </c>
      <c r="AW218">
        <v>25</v>
      </c>
      <c r="AX218" t="s">
        <v>74</v>
      </c>
      <c r="AY218" t="s">
        <v>74</v>
      </c>
      <c r="AZ218" t="s">
        <v>74</v>
      </c>
      <c r="BA218" t="s">
        <v>74</v>
      </c>
      <c r="BB218">
        <v>155</v>
      </c>
      <c r="BC218">
        <v>179</v>
      </c>
      <c r="BD218" t="s">
        <v>74</v>
      </c>
      <c r="BE218" t="s">
        <v>74</v>
      </c>
      <c r="BF218" t="s">
        <v>74</v>
      </c>
      <c r="BG218" t="s">
        <v>74</v>
      </c>
      <c r="BH218" t="s">
        <v>74</v>
      </c>
      <c r="BI218">
        <v>25</v>
      </c>
      <c r="BJ218" t="s">
        <v>3007</v>
      </c>
      <c r="BK218" t="s">
        <v>650</v>
      </c>
      <c r="BL218" t="s">
        <v>3007</v>
      </c>
      <c r="BM218" t="s">
        <v>4010</v>
      </c>
      <c r="BN218" t="s">
        <v>74</v>
      </c>
      <c r="BO218" t="s">
        <v>74</v>
      </c>
      <c r="BP218" t="s">
        <v>74</v>
      </c>
      <c r="BQ218" t="s">
        <v>74</v>
      </c>
      <c r="BR218" t="s">
        <v>102</v>
      </c>
      <c r="BS218" t="s">
        <v>4011</v>
      </c>
      <c r="BT218" t="str">
        <f>HYPERLINK("https%3A%2F%2Fwww.webofscience.com%2Fwos%2Fwoscc%2Ffull-record%2FWOS:000274998400009","View Full Record in Web of Science")</f>
        <v>View Full Record in Web of Science</v>
      </c>
    </row>
    <row r="219" spans="1:72" x14ac:dyDescent="0.25">
      <c r="A219" t="s">
        <v>72</v>
      </c>
      <c r="B219" t="s">
        <v>4012</v>
      </c>
      <c r="C219" t="s">
        <v>74</v>
      </c>
      <c r="D219" t="s">
        <v>74</v>
      </c>
      <c r="E219" t="s">
        <v>74</v>
      </c>
      <c r="F219" t="s">
        <v>4013</v>
      </c>
      <c r="G219" t="s">
        <v>74</v>
      </c>
      <c r="H219" t="s">
        <v>74</v>
      </c>
      <c r="I219" t="s">
        <v>4014</v>
      </c>
      <c r="J219" t="s">
        <v>3767</v>
      </c>
      <c r="K219" t="s">
        <v>74</v>
      </c>
      <c r="L219" t="s">
        <v>74</v>
      </c>
      <c r="M219" t="s">
        <v>78</v>
      </c>
      <c r="N219" t="s">
        <v>79</v>
      </c>
      <c r="O219" t="s">
        <v>74</v>
      </c>
      <c r="P219" t="s">
        <v>74</v>
      </c>
      <c r="Q219" t="s">
        <v>74</v>
      </c>
      <c r="R219" t="s">
        <v>74</v>
      </c>
      <c r="S219" t="s">
        <v>74</v>
      </c>
      <c r="T219" t="s">
        <v>4015</v>
      </c>
      <c r="U219" t="s">
        <v>4016</v>
      </c>
      <c r="V219" t="s">
        <v>4017</v>
      </c>
      <c r="W219" t="s">
        <v>4018</v>
      </c>
      <c r="X219" t="s">
        <v>268</v>
      </c>
      <c r="Y219" t="s">
        <v>4019</v>
      </c>
      <c r="Z219" t="s">
        <v>4020</v>
      </c>
      <c r="AA219" t="s">
        <v>4021</v>
      </c>
      <c r="AB219" t="s">
        <v>4022</v>
      </c>
      <c r="AC219" t="s">
        <v>74</v>
      </c>
      <c r="AD219" t="s">
        <v>74</v>
      </c>
      <c r="AE219" t="s">
        <v>74</v>
      </c>
      <c r="AF219" t="s">
        <v>74</v>
      </c>
      <c r="AG219">
        <v>39</v>
      </c>
      <c r="AH219">
        <v>2</v>
      </c>
      <c r="AI219">
        <v>2</v>
      </c>
      <c r="AJ219">
        <v>0</v>
      </c>
      <c r="AK219">
        <v>8</v>
      </c>
      <c r="AL219" t="s">
        <v>2720</v>
      </c>
      <c r="AM219" t="s">
        <v>542</v>
      </c>
      <c r="AN219" t="s">
        <v>2721</v>
      </c>
      <c r="AO219" t="s">
        <v>3775</v>
      </c>
      <c r="AP219" t="s">
        <v>74</v>
      </c>
      <c r="AQ219" t="s">
        <v>74</v>
      </c>
      <c r="AR219" t="s">
        <v>3776</v>
      </c>
      <c r="AS219" t="s">
        <v>3777</v>
      </c>
      <c r="AT219" t="s">
        <v>648</v>
      </c>
      <c r="AU219">
        <v>2009</v>
      </c>
      <c r="AV219">
        <v>8</v>
      </c>
      <c r="AW219">
        <v>24</v>
      </c>
      <c r="AX219" t="s">
        <v>74</v>
      </c>
      <c r="AY219" t="s">
        <v>74</v>
      </c>
      <c r="AZ219" t="s">
        <v>74</v>
      </c>
      <c r="BA219" t="s">
        <v>74</v>
      </c>
      <c r="BB219">
        <v>168</v>
      </c>
      <c r="BC219">
        <v>188</v>
      </c>
      <c r="BD219" t="s">
        <v>74</v>
      </c>
      <c r="BE219" t="s">
        <v>74</v>
      </c>
      <c r="BF219" t="s">
        <v>74</v>
      </c>
      <c r="BG219" t="s">
        <v>74</v>
      </c>
      <c r="BH219" t="s">
        <v>74</v>
      </c>
      <c r="BI219">
        <v>21</v>
      </c>
      <c r="BJ219" t="s">
        <v>3007</v>
      </c>
      <c r="BK219" t="s">
        <v>650</v>
      </c>
      <c r="BL219" t="s">
        <v>3007</v>
      </c>
      <c r="BM219" t="s">
        <v>4023</v>
      </c>
      <c r="BN219" t="s">
        <v>74</v>
      </c>
      <c r="BO219" t="s">
        <v>74</v>
      </c>
      <c r="BP219" t="s">
        <v>74</v>
      </c>
      <c r="BQ219" t="s">
        <v>74</v>
      </c>
      <c r="BR219" t="s">
        <v>102</v>
      </c>
      <c r="BS219" t="s">
        <v>4024</v>
      </c>
      <c r="BT219" t="str">
        <f>HYPERLINK("https%3A%2F%2Fwww.webofscience.com%2Fwos%2Fwoscc%2Ffull-record%2FWOS:000272400100009","View Full Record in Web of Science")</f>
        <v>View Full Record in Web of Science</v>
      </c>
    </row>
    <row r="220" spans="1:72" x14ac:dyDescent="0.25">
      <c r="A220" t="s">
        <v>72</v>
      </c>
      <c r="B220" t="s">
        <v>4025</v>
      </c>
      <c r="C220" t="s">
        <v>74</v>
      </c>
      <c r="D220" t="s">
        <v>74</v>
      </c>
      <c r="E220" t="s">
        <v>74</v>
      </c>
      <c r="F220" t="s">
        <v>4026</v>
      </c>
      <c r="G220" t="s">
        <v>74</v>
      </c>
      <c r="H220" t="s">
        <v>74</v>
      </c>
      <c r="I220" t="s">
        <v>4027</v>
      </c>
      <c r="J220" t="s">
        <v>1274</v>
      </c>
      <c r="K220" t="s">
        <v>74</v>
      </c>
      <c r="L220" t="s">
        <v>74</v>
      </c>
      <c r="M220" t="s">
        <v>78</v>
      </c>
      <c r="N220" t="s">
        <v>79</v>
      </c>
      <c r="O220" t="s">
        <v>74</v>
      </c>
      <c r="P220" t="s">
        <v>74</v>
      </c>
      <c r="Q220" t="s">
        <v>74</v>
      </c>
      <c r="R220" t="s">
        <v>74</v>
      </c>
      <c r="S220" t="s">
        <v>74</v>
      </c>
      <c r="T220" t="s">
        <v>4028</v>
      </c>
      <c r="U220" t="s">
        <v>4029</v>
      </c>
      <c r="V220" t="s">
        <v>4030</v>
      </c>
      <c r="W220" t="s">
        <v>4031</v>
      </c>
      <c r="X220" t="s">
        <v>660</v>
      </c>
      <c r="Y220" t="s">
        <v>4032</v>
      </c>
      <c r="Z220" t="s">
        <v>4033</v>
      </c>
      <c r="AA220" t="s">
        <v>4034</v>
      </c>
      <c r="AB220" t="s">
        <v>4035</v>
      </c>
      <c r="AC220" t="s">
        <v>74</v>
      </c>
      <c r="AD220" t="s">
        <v>74</v>
      </c>
      <c r="AE220" t="s">
        <v>74</v>
      </c>
      <c r="AF220" t="s">
        <v>74</v>
      </c>
      <c r="AG220">
        <v>34</v>
      </c>
      <c r="AH220">
        <v>7</v>
      </c>
      <c r="AI220">
        <v>7</v>
      </c>
      <c r="AJ220">
        <v>1</v>
      </c>
      <c r="AK220">
        <v>17</v>
      </c>
      <c r="AL220" t="s">
        <v>1283</v>
      </c>
      <c r="AM220" t="s">
        <v>1332</v>
      </c>
      <c r="AN220" t="s">
        <v>4036</v>
      </c>
      <c r="AO220" t="s">
        <v>1286</v>
      </c>
      <c r="AP220" t="s">
        <v>74</v>
      </c>
      <c r="AQ220" t="s">
        <v>74</v>
      </c>
      <c r="AR220" t="s">
        <v>1287</v>
      </c>
      <c r="AS220" t="s">
        <v>1288</v>
      </c>
      <c r="AT220" t="s">
        <v>74</v>
      </c>
      <c r="AU220">
        <v>2009</v>
      </c>
      <c r="AV220">
        <v>8</v>
      </c>
      <c r="AW220">
        <v>3</v>
      </c>
      <c r="AX220" t="s">
        <v>74</v>
      </c>
      <c r="AY220" t="s">
        <v>4037</v>
      </c>
      <c r="AZ220" t="s">
        <v>1406</v>
      </c>
      <c r="BA220" t="s">
        <v>74</v>
      </c>
      <c r="BB220">
        <v>160</v>
      </c>
      <c r="BC220">
        <v>178</v>
      </c>
      <c r="BD220" t="s">
        <v>74</v>
      </c>
      <c r="BE220" t="s">
        <v>74</v>
      </c>
      <c r="BF220" t="s">
        <v>74</v>
      </c>
      <c r="BG220" t="s">
        <v>74</v>
      </c>
      <c r="BH220" t="s">
        <v>74</v>
      </c>
      <c r="BI220">
        <v>19</v>
      </c>
      <c r="BJ220" t="s">
        <v>1289</v>
      </c>
      <c r="BK220" t="s">
        <v>176</v>
      </c>
      <c r="BL220" t="s">
        <v>151</v>
      </c>
      <c r="BM220" t="s">
        <v>4038</v>
      </c>
      <c r="BN220" t="s">
        <v>74</v>
      </c>
      <c r="BO220" t="s">
        <v>74</v>
      </c>
      <c r="BP220" t="s">
        <v>74</v>
      </c>
      <c r="BQ220" t="s">
        <v>74</v>
      </c>
      <c r="BR220" t="s">
        <v>102</v>
      </c>
      <c r="BS220" t="s">
        <v>4039</v>
      </c>
      <c r="BT220" t="str">
        <f>HYPERLINK("https%3A%2F%2Fwww.webofscience.com%2Fwos%2Fwoscc%2Ffull-record%2FWOS:000273489200010","View Full Record in Web of Science")</f>
        <v>View Full Record in Web of Science</v>
      </c>
    </row>
    <row r="221" spans="1:72" x14ac:dyDescent="0.25">
      <c r="A221" t="s">
        <v>72</v>
      </c>
      <c r="B221" t="s">
        <v>4040</v>
      </c>
      <c r="C221" t="s">
        <v>74</v>
      </c>
      <c r="D221" t="s">
        <v>74</v>
      </c>
      <c r="E221" t="s">
        <v>74</v>
      </c>
      <c r="F221" t="s">
        <v>4041</v>
      </c>
      <c r="G221" t="s">
        <v>74</v>
      </c>
      <c r="H221" t="s">
        <v>74</v>
      </c>
      <c r="I221" t="s">
        <v>4042</v>
      </c>
      <c r="J221" t="s">
        <v>4043</v>
      </c>
      <c r="K221" t="s">
        <v>74</v>
      </c>
      <c r="L221" t="s">
        <v>74</v>
      </c>
      <c r="M221" t="s">
        <v>78</v>
      </c>
      <c r="N221" t="s">
        <v>79</v>
      </c>
      <c r="O221" t="s">
        <v>74</v>
      </c>
      <c r="P221" t="s">
        <v>74</v>
      </c>
      <c r="Q221" t="s">
        <v>74</v>
      </c>
      <c r="R221" t="s">
        <v>74</v>
      </c>
      <c r="S221" t="s">
        <v>74</v>
      </c>
      <c r="T221" t="s">
        <v>4044</v>
      </c>
      <c r="U221" t="s">
        <v>4045</v>
      </c>
      <c r="V221" t="s">
        <v>4046</v>
      </c>
      <c r="W221" t="s">
        <v>4047</v>
      </c>
      <c r="X221" t="s">
        <v>4048</v>
      </c>
      <c r="Y221" t="s">
        <v>4049</v>
      </c>
      <c r="Z221" t="s">
        <v>4050</v>
      </c>
      <c r="AA221" t="s">
        <v>4051</v>
      </c>
      <c r="AB221" t="s">
        <v>4052</v>
      </c>
      <c r="AC221" t="s">
        <v>74</v>
      </c>
      <c r="AD221" t="s">
        <v>74</v>
      </c>
      <c r="AE221" t="s">
        <v>74</v>
      </c>
      <c r="AF221" t="s">
        <v>74</v>
      </c>
      <c r="AG221">
        <v>23</v>
      </c>
      <c r="AH221">
        <v>20</v>
      </c>
      <c r="AI221">
        <v>20</v>
      </c>
      <c r="AJ221">
        <v>1</v>
      </c>
      <c r="AK221">
        <v>24</v>
      </c>
      <c r="AL221" t="s">
        <v>4053</v>
      </c>
      <c r="AM221" t="s">
        <v>195</v>
      </c>
      <c r="AN221" t="s">
        <v>4054</v>
      </c>
      <c r="AO221" t="s">
        <v>4055</v>
      </c>
      <c r="AP221" t="s">
        <v>4056</v>
      </c>
      <c r="AQ221" t="s">
        <v>74</v>
      </c>
      <c r="AR221" t="s">
        <v>4057</v>
      </c>
      <c r="AS221" t="s">
        <v>4058</v>
      </c>
      <c r="AT221" t="s">
        <v>74</v>
      </c>
      <c r="AU221">
        <v>2009</v>
      </c>
      <c r="AV221">
        <v>9</v>
      </c>
      <c r="AW221">
        <v>5</v>
      </c>
      <c r="AX221" t="s">
        <v>74</v>
      </c>
      <c r="AY221" t="s">
        <v>74</v>
      </c>
      <c r="AZ221" t="s">
        <v>74</v>
      </c>
      <c r="BA221" t="s">
        <v>74</v>
      </c>
      <c r="BB221">
        <v>295</v>
      </c>
      <c r="BC221">
        <v>301</v>
      </c>
      <c r="BD221" t="s">
        <v>74</v>
      </c>
      <c r="BE221" t="s">
        <v>4059</v>
      </c>
      <c r="BF221" t="str">
        <f>HYPERLINK("http://dx.doi.org/10.1080/17461390902829234","http://dx.doi.org/10.1080/17461390902829234")</f>
        <v>http://dx.doi.org/10.1080/17461390902829234</v>
      </c>
      <c r="BG221" t="s">
        <v>74</v>
      </c>
      <c r="BH221" t="s">
        <v>74</v>
      </c>
      <c r="BI221">
        <v>7</v>
      </c>
      <c r="BJ221" t="s">
        <v>2387</v>
      </c>
      <c r="BK221" t="s">
        <v>98</v>
      </c>
      <c r="BL221" t="s">
        <v>2387</v>
      </c>
      <c r="BM221" t="s">
        <v>4060</v>
      </c>
      <c r="BN221" t="s">
        <v>74</v>
      </c>
      <c r="BO221" t="s">
        <v>74</v>
      </c>
      <c r="BP221" t="s">
        <v>74</v>
      </c>
      <c r="BQ221" t="s">
        <v>74</v>
      </c>
      <c r="BR221" t="s">
        <v>102</v>
      </c>
      <c r="BS221" t="s">
        <v>4061</v>
      </c>
      <c r="BT221" t="str">
        <f>HYPERLINK("https%3A%2F%2Fwww.webofscience.com%2Fwos%2Fwoscc%2Ffull-record%2FWOS:000280114200005","View Full Record in Web of Science")</f>
        <v>View Full Record in Web of Science</v>
      </c>
    </row>
    <row r="222" spans="1:72" x14ac:dyDescent="0.25">
      <c r="A222" t="s">
        <v>72</v>
      </c>
      <c r="B222" t="s">
        <v>4062</v>
      </c>
      <c r="C222" t="s">
        <v>74</v>
      </c>
      <c r="D222" t="s">
        <v>74</v>
      </c>
      <c r="E222" t="s">
        <v>74</v>
      </c>
      <c r="F222" t="s">
        <v>4063</v>
      </c>
      <c r="G222" t="s">
        <v>74</v>
      </c>
      <c r="H222" t="s">
        <v>74</v>
      </c>
      <c r="I222" t="s">
        <v>4064</v>
      </c>
      <c r="J222" t="s">
        <v>1532</v>
      </c>
      <c r="K222" t="s">
        <v>74</v>
      </c>
      <c r="L222" t="s">
        <v>74</v>
      </c>
      <c r="M222" t="s">
        <v>78</v>
      </c>
      <c r="N222" t="s">
        <v>79</v>
      </c>
      <c r="O222" t="s">
        <v>74</v>
      </c>
      <c r="P222" t="s">
        <v>74</v>
      </c>
      <c r="Q222" t="s">
        <v>74</v>
      </c>
      <c r="R222" t="s">
        <v>74</v>
      </c>
      <c r="S222" t="s">
        <v>74</v>
      </c>
      <c r="T222" t="s">
        <v>4065</v>
      </c>
      <c r="U222" t="s">
        <v>74</v>
      </c>
      <c r="V222" t="s">
        <v>4066</v>
      </c>
      <c r="W222" t="s">
        <v>74</v>
      </c>
      <c r="X222" t="s">
        <v>74</v>
      </c>
      <c r="Y222" t="s">
        <v>74</v>
      </c>
      <c r="Z222" t="s">
        <v>74</v>
      </c>
      <c r="AA222" t="s">
        <v>4067</v>
      </c>
      <c r="AB222" t="s">
        <v>4068</v>
      </c>
      <c r="AC222" t="s">
        <v>74</v>
      </c>
      <c r="AD222" t="s">
        <v>74</v>
      </c>
      <c r="AE222" t="s">
        <v>74</v>
      </c>
      <c r="AF222" t="s">
        <v>74</v>
      </c>
      <c r="AG222">
        <v>1</v>
      </c>
      <c r="AH222">
        <v>17</v>
      </c>
      <c r="AI222">
        <v>17</v>
      </c>
      <c r="AJ222">
        <v>1</v>
      </c>
      <c r="AK222">
        <v>11</v>
      </c>
      <c r="AL222" t="s">
        <v>409</v>
      </c>
      <c r="AM222" t="s">
        <v>410</v>
      </c>
      <c r="AN222" t="s">
        <v>411</v>
      </c>
      <c r="AO222" t="s">
        <v>1544</v>
      </c>
      <c r="AP222" t="s">
        <v>74</v>
      </c>
      <c r="AQ222" t="s">
        <v>74</v>
      </c>
      <c r="AR222" t="s">
        <v>1546</v>
      </c>
      <c r="AS222" t="s">
        <v>1547</v>
      </c>
      <c r="AT222" t="s">
        <v>648</v>
      </c>
      <c r="AU222">
        <v>2008</v>
      </c>
      <c r="AV222">
        <v>22</v>
      </c>
      <c r="AW222">
        <v>1</v>
      </c>
      <c r="AX222" t="s">
        <v>74</v>
      </c>
      <c r="AY222" t="s">
        <v>74</v>
      </c>
      <c r="AZ222" t="s">
        <v>74</v>
      </c>
      <c r="BA222" t="s">
        <v>74</v>
      </c>
      <c r="BB222">
        <v>145</v>
      </c>
      <c r="BC222">
        <v>170</v>
      </c>
      <c r="BD222" t="s">
        <v>74</v>
      </c>
      <c r="BE222" t="s">
        <v>4069</v>
      </c>
      <c r="BF222" t="str">
        <f>HYPERLINK("http://dx.doi.org/10.1177/0888325407311795","http://dx.doi.org/10.1177/0888325407311795")</f>
        <v>http://dx.doi.org/10.1177/0888325407311795</v>
      </c>
      <c r="BG222" t="s">
        <v>74</v>
      </c>
      <c r="BH222" t="s">
        <v>74</v>
      </c>
      <c r="BI222">
        <v>26</v>
      </c>
      <c r="BJ222" t="s">
        <v>1549</v>
      </c>
      <c r="BK222" t="s">
        <v>176</v>
      </c>
      <c r="BL222" t="s">
        <v>1550</v>
      </c>
      <c r="BM222" t="s">
        <v>4070</v>
      </c>
      <c r="BN222" t="s">
        <v>74</v>
      </c>
      <c r="BO222" t="s">
        <v>74</v>
      </c>
      <c r="BP222" t="s">
        <v>74</v>
      </c>
      <c r="BQ222" t="s">
        <v>74</v>
      </c>
      <c r="BR222" t="s">
        <v>102</v>
      </c>
      <c r="BS222" t="s">
        <v>4071</v>
      </c>
      <c r="BT222" t="str">
        <f>HYPERLINK("https%3A%2F%2Fwww.webofscience.com%2Fwos%2Fwoscc%2Ffull-record%2FWOS:000252591800005","View Full Record in Web of Science")</f>
        <v>View Full Record in Web of Science</v>
      </c>
    </row>
    <row r="223" spans="1:72" x14ac:dyDescent="0.25">
      <c r="A223" t="s">
        <v>72</v>
      </c>
      <c r="B223" t="s">
        <v>634</v>
      </c>
      <c r="C223" t="s">
        <v>74</v>
      </c>
      <c r="D223" t="s">
        <v>74</v>
      </c>
      <c r="E223" t="s">
        <v>74</v>
      </c>
      <c r="F223" t="s">
        <v>635</v>
      </c>
      <c r="G223" t="s">
        <v>74</v>
      </c>
      <c r="H223" t="s">
        <v>74</v>
      </c>
      <c r="I223" t="s">
        <v>4072</v>
      </c>
      <c r="J223" t="s">
        <v>637</v>
      </c>
      <c r="K223" t="s">
        <v>74</v>
      </c>
      <c r="L223" t="s">
        <v>74</v>
      </c>
      <c r="M223" t="s">
        <v>78</v>
      </c>
      <c r="N223" t="s">
        <v>79</v>
      </c>
      <c r="O223" t="s">
        <v>74</v>
      </c>
      <c r="P223" t="s">
        <v>74</v>
      </c>
      <c r="Q223" t="s">
        <v>74</v>
      </c>
      <c r="R223" t="s">
        <v>74</v>
      </c>
      <c r="S223" t="s">
        <v>74</v>
      </c>
      <c r="T223" t="s">
        <v>4073</v>
      </c>
      <c r="U223" t="s">
        <v>74</v>
      </c>
      <c r="V223" t="s">
        <v>4074</v>
      </c>
      <c r="W223" t="s">
        <v>4075</v>
      </c>
      <c r="X223" t="s">
        <v>74</v>
      </c>
      <c r="Y223" t="s">
        <v>4076</v>
      </c>
      <c r="Z223" t="s">
        <v>74</v>
      </c>
      <c r="AA223" t="s">
        <v>74</v>
      </c>
      <c r="AB223" t="s">
        <v>74</v>
      </c>
      <c r="AC223" t="s">
        <v>74</v>
      </c>
      <c r="AD223" t="s">
        <v>74</v>
      </c>
      <c r="AE223" t="s">
        <v>74</v>
      </c>
      <c r="AF223" t="s">
        <v>74</v>
      </c>
      <c r="AG223">
        <v>15</v>
      </c>
      <c r="AH223">
        <v>1</v>
      </c>
      <c r="AI223">
        <v>1</v>
      </c>
      <c r="AJ223">
        <v>0</v>
      </c>
      <c r="AK223">
        <v>2</v>
      </c>
      <c r="AL223" t="s">
        <v>643</v>
      </c>
      <c r="AM223" t="s">
        <v>542</v>
      </c>
      <c r="AN223" t="s">
        <v>644</v>
      </c>
      <c r="AO223" t="s">
        <v>645</v>
      </c>
      <c r="AP223" t="s">
        <v>74</v>
      </c>
      <c r="AQ223" t="s">
        <v>74</v>
      </c>
      <c r="AR223" t="s">
        <v>646</v>
      </c>
      <c r="AS223" t="s">
        <v>647</v>
      </c>
      <c r="AT223" t="s">
        <v>3778</v>
      </c>
      <c r="AU223">
        <v>2008</v>
      </c>
      <c r="AV223">
        <v>17</v>
      </c>
      <c r="AW223">
        <v>2</v>
      </c>
      <c r="AX223" t="s">
        <v>74</v>
      </c>
      <c r="AY223" t="s">
        <v>74</v>
      </c>
      <c r="AZ223" t="s">
        <v>74</v>
      </c>
      <c r="BA223" t="s">
        <v>74</v>
      </c>
      <c r="BB223">
        <v>93</v>
      </c>
      <c r="BC223">
        <v>103</v>
      </c>
      <c r="BD223" t="s">
        <v>74</v>
      </c>
      <c r="BE223" t="s">
        <v>74</v>
      </c>
      <c r="BF223" t="s">
        <v>74</v>
      </c>
      <c r="BG223" t="s">
        <v>74</v>
      </c>
      <c r="BH223" t="s">
        <v>74</v>
      </c>
      <c r="BI223">
        <v>11</v>
      </c>
      <c r="BJ223" t="s">
        <v>649</v>
      </c>
      <c r="BK223" t="s">
        <v>176</v>
      </c>
      <c r="BL223" t="s">
        <v>649</v>
      </c>
      <c r="BM223" t="s">
        <v>4077</v>
      </c>
      <c r="BN223" t="s">
        <v>74</v>
      </c>
      <c r="BO223" t="s">
        <v>74</v>
      </c>
      <c r="BP223" t="s">
        <v>74</v>
      </c>
      <c r="BQ223" t="s">
        <v>74</v>
      </c>
      <c r="BR223" t="s">
        <v>102</v>
      </c>
      <c r="BS223" t="s">
        <v>4078</v>
      </c>
      <c r="BT223" t="str">
        <f>HYPERLINK("https%3A%2F%2Fwww.webofscience.com%2Fwos%2Fwoscc%2Ffull-record%2FWOS:000258319700006","View Full Record in Web of Science")</f>
        <v>View Full Record in Web of Science</v>
      </c>
    </row>
    <row r="224" spans="1:72" x14ac:dyDescent="0.25">
      <c r="A224" t="s">
        <v>72</v>
      </c>
      <c r="B224" t="s">
        <v>3987</v>
      </c>
      <c r="C224" t="s">
        <v>74</v>
      </c>
      <c r="D224" t="s">
        <v>74</v>
      </c>
      <c r="E224" t="s">
        <v>74</v>
      </c>
      <c r="F224" t="s">
        <v>3988</v>
      </c>
      <c r="G224" t="s">
        <v>74</v>
      </c>
      <c r="H224" t="s">
        <v>74</v>
      </c>
      <c r="I224" t="s">
        <v>4079</v>
      </c>
      <c r="J224" t="s">
        <v>4080</v>
      </c>
      <c r="K224" t="s">
        <v>74</v>
      </c>
      <c r="L224" t="s">
        <v>74</v>
      </c>
      <c r="M224" t="s">
        <v>78</v>
      </c>
      <c r="N224" t="s">
        <v>79</v>
      </c>
      <c r="O224" t="s">
        <v>74</v>
      </c>
      <c r="P224" t="s">
        <v>74</v>
      </c>
      <c r="Q224" t="s">
        <v>74</v>
      </c>
      <c r="R224" t="s">
        <v>74</v>
      </c>
      <c r="S224" t="s">
        <v>74</v>
      </c>
      <c r="T224" t="s">
        <v>74</v>
      </c>
      <c r="U224" t="s">
        <v>74</v>
      </c>
      <c r="V224" t="s">
        <v>4081</v>
      </c>
      <c r="W224" t="s">
        <v>4082</v>
      </c>
      <c r="X224" t="s">
        <v>4083</v>
      </c>
      <c r="Y224" t="s">
        <v>4084</v>
      </c>
      <c r="Z224" t="s">
        <v>74</v>
      </c>
      <c r="AA224" t="s">
        <v>74</v>
      </c>
      <c r="AB224" t="s">
        <v>74</v>
      </c>
      <c r="AC224" t="s">
        <v>74</v>
      </c>
      <c r="AD224" t="s">
        <v>74</v>
      </c>
      <c r="AE224" t="s">
        <v>74</v>
      </c>
      <c r="AF224" t="s">
        <v>74</v>
      </c>
      <c r="AG224">
        <v>65</v>
      </c>
      <c r="AH224">
        <v>1</v>
      </c>
      <c r="AI224">
        <v>1</v>
      </c>
      <c r="AJ224">
        <v>0</v>
      </c>
      <c r="AK224">
        <v>2</v>
      </c>
      <c r="AL224" t="s">
        <v>4085</v>
      </c>
      <c r="AM224" t="s">
        <v>4086</v>
      </c>
      <c r="AN224" t="s">
        <v>4087</v>
      </c>
      <c r="AO224" t="s">
        <v>4088</v>
      </c>
      <c r="AP224" t="s">
        <v>74</v>
      </c>
      <c r="AQ224" t="s">
        <v>74</v>
      </c>
      <c r="AR224" t="s">
        <v>4089</v>
      </c>
      <c r="AS224" t="s">
        <v>4090</v>
      </c>
      <c r="AT224" t="s">
        <v>891</v>
      </c>
      <c r="AU224">
        <v>2008</v>
      </c>
      <c r="AV224">
        <v>54</v>
      </c>
      <c r="AW224">
        <v>2</v>
      </c>
      <c r="AX224" t="s">
        <v>74</v>
      </c>
      <c r="AY224" t="s">
        <v>74</v>
      </c>
      <c r="AZ224" t="s">
        <v>74</v>
      </c>
      <c r="BA224" t="s">
        <v>74</v>
      </c>
      <c r="BB224">
        <v>185</v>
      </c>
      <c r="BC224">
        <v>210</v>
      </c>
      <c r="BD224" t="s">
        <v>74</v>
      </c>
      <c r="BE224" t="s">
        <v>4091</v>
      </c>
      <c r="BF224" t="str">
        <f>HYPERLINK("http://dx.doi.org/10.1111/j.1467-8497.2008.00494.x","http://dx.doi.org/10.1111/j.1467-8497.2008.00494.x")</f>
        <v>http://dx.doi.org/10.1111/j.1467-8497.2008.00494.x</v>
      </c>
      <c r="BG224" t="s">
        <v>74</v>
      </c>
      <c r="BH224" t="s">
        <v>74</v>
      </c>
      <c r="BI224">
        <v>26</v>
      </c>
      <c r="BJ224" t="s">
        <v>4092</v>
      </c>
      <c r="BK224" t="s">
        <v>650</v>
      </c>
      <c r="BL224" t="s">
        <v>4093</v>
      </c>
      <c r="BM224" t="s">
        <v>4094</v>
      </c>
      <c r="BN224" t="s">
        <v>74</v>
      </c>
      <c r="BO224" t="s">
        <v>74</v>
      </c>
      <c r="BP224" t="s">
        <v>74</v>
      </c>
      <c r="BQ224" t="s">
        <v>74</v>
      </c>
      <c r="BR224" t="s">
        <v>102</v>
      </c>
      <c r="BS224" t="s">
        <v>4095</v>
      </c>
      <c r="BT224" t="str">
        <f>HYPERLINK("https%3A%2F%2Fwww.webofscience.com%2Fwos%2Fwoscc%2Ffull-record%2FWOS:000256158500002","View Full Record in Web of Science")</f>
        <v>View Full Record in Web of Science</v>
      </c>
    </row>
    <row r="225" spans="1:72" x14ac:dyDescent="0.25">
      <c r="A225" t="s">
        <v>72</v>
      </c>
      <c r="B225" t="s">
        <v>4096</v>
      </c>
      <c r="C225" t="s">
        <v>74</v>
      </c>
      <c r="D225" t="s">
        <v>74</v>
      </c>
      <c r="E225" t="s">
        <v>74</v>
      </c>
      <c r="F225" t="s">
        <v>4097</v>
      </c>
      <c r="G225" t="s">
        <v>74</v>
      </c>
      <c r="H225" t="s">
        <v>74</v>
      </c>
      <c r="I225" t="s">
        <v>4098</v>
      </c>
      <c r="J225" t="s">
        <v>3878</v>
      </c>
      <c r="K225" t="s">
        <v>74</v>
      </c>
      <c r="L225" t="s">
        <v>74</v>
      </c>
      <c r="M225" t="s">
        <v>78</v>
      </c>
      <c r="N225" t="s">
        <v>79</v>
      </c>
      <c r="O225" t="s">
        <v>74</v>
      </c>
      <c r="P225" t="s">
        <v>74</v>
      </c>
      <c r="Q225" t="s">
        <v>74</v>
      </c>
      <c r="R225" t="s">
        <v>74</v>
      </c>
      <c r="S225" t="s">
        <v>74</v>
      </c>
      <c r="T225" t="s">
        <v>4099</v>
      </c>
      <c r="U225" t="s">
        <v>74</v>
      </c>
      <c r="V225" t="s">
        <v>4100</v>
      </c>
      <c r="W225" t="s">
        <v>4101</v>
      </c>
      <c r="X225" t="s">
        <v>74</v>
      </c>
      <c r="Y225" t="s">
        <v>4102</v>
      </c>
      <c r="Z225" t="s">
        <v>74</v>
      </c>
      <c r="AA225" t="s">
        <v>74</v>
      </c>
      <c r="AB225" t="s">
        <v>74</v>
      </c>
      <c r="AC225" t="s">
        <v>74</v>
      </c>
      <c r="AD225" t="s">
        <v>74</v>
      </c>
      <c r="AE225" t="s">
        <v>74</v>
      </c>
      <c r="AF225" t="s">
        <v>74</v>
      </c>
      <c r="AG225">
        <v>0</v>
      </c>
      <c r="AH225">
        <v>1</v>
      </c>
      <c r="AI225">
        <v>1</v>
      </c>
      <c r="AJ225">
        <v>0</v>
      </c>
      <c r="AK225">
        <v>8</v>
      </c>
      <c r="AL225" t="s">
        <v>3886</v>
      </c>
      <c r="AM225" t="s">
        <v>375</v>
      </c>
      <c r="AN225" t="s">
        <v>3887</v>
      </c>
      <c r="AO225" t="s">
        <v>3888</v>
      </c>
      <c r="AP225" t="s">
        <v>74</v>
      </c>
      <c r="AQ225" t="s">
        <v>74</v>
      </c>
      <c r="AR225" t="s">
        <v>3889</v>
      </c>
      <c r="AS225" t="s">
        <v>3890</v>
      </c>
      <c r="AT225" t="s">
        <v>891</v>
      </c>
      <c r="AU225">
        <v>2008</v>
      </c>
      <c r="AV225">
        <v>4</v>
      </c>
      <c r="AW225">
        <v>2</v>
      </c>
      <c r="AX225" t="s">
        <v>74</v>
      </c>
      <c r="AY225" t="s">
        <v>74</v>
      </c>
      <c r="AZ225" t="s">
        <v>74</v>
      </c>
      <c r="BA225" t="s">
        <v>74</v>
      </c>
      <c r="BB225">
        <v>113</v>
      </c>
      <c r="BC225">
        <v>122</v>
      </c>
      <c r="BD225" t="s">
        <v>74</v>
      </c>
      <c r="BE225" t="s">
        <v>74</v>
      </c>
      <c r="BF225" t="s">
        <v>74</v>
      </c>
      <c r="BG225" t="s">
        <v>74</v>
      </c>
      <c r="BH225" t="s">
        <v>74</v>
      </c>
      <c r="BI225">
        <v>10</v>
      </c>
      <c r="BJ225" t="s">
        <v>3007</v>
      </c>
      <c r="BK225" t="s">
        <v>650</v>
      </c>
      <c r="BL225" t="s">
        <v>3007</v>
      </c>
      <c r="BM225" t="s">
        <v>4103</v>
      </c>
      <c r="BN225" t="s">
        <v>74</v>
      </c>
      <c r="BO225" t="s">
        <v>74</v>
      </c>
      <c r="BP225" t="s">
        <v>74</v>
      </c>
      <c r="BQ225" t="s">
        <v>74</v>
      </c>
      <c r="BR225" t="s">
        <v>102</v>
      </c>
      <c r="BS225" t="s">
        <v>4104</v>
      </c>
      <c r="BT225" t="str">
        <f>HYPERLINK("https%3A%2F%2Fwww.webofscience.com%2Fwos%2Fwoscc%2Ffull-record%2FWOS:000258062700012","View Full Record in Web of Science")</f>
        <v>View Full Record in Web of Science</v>
      </c>
    </row>
    <row r="226" spans="1:72" x14ac:dyDescent="0.25">
      <c r="A226" t="s">
        <v>72</v>
      </c>
      <c r="B226" t="s">
        <v>4105</v>
      </c>
      <c r="C226" t="s">
        <v>74</v>
      </c>
      <c r="D226" t="s">
        <v>74</v>
      </c>
      <c r="E226" t="s">
        <v>74</v>
      </c>
      <c r="F226" t="s">
        <v>4106</v>
      </c>
      <c r="G226" t="s">
        <v>74</v>
      </c>
      <c r="H226" t="s">
        <v>74</v>
      </c>
      <c r="I226" t="s">
        <v>4107</v>
      </c>
      <c r="J226" t="s">
        <v>4108</v>
      </c>
      <c r="K226" t="s">
        <v>74</v>
      </c>
      <c r="L226" t="s">
        <v>74</v>
      </c>
      <c r="M226" t="s">
        <v>78</v>
      </c>
      <c r="N226" t="s">
        <v>3608</v>
      </c>
      <c r="O226" t="s">
        <v>4109</v>
      </c>
      <c r="P226" t="s">
        <v>4110</v>
      </c>
      <c r="Q226" t="s">
        <v>4111</v>
      </c>
      <c r="R226" t="s">
        <v>74</v>
      </c>
      <c r="S226" t="s">
        <v>4112</v>
      </c>
      <c r="T226" t="s">
        <v>74</v>
      </c>
      <c r="U226" t="s">
        <v>74</v>
      </c>
      <c r="V226" t="s">
        <v>4113</v>
      </c>
      <c r="W226" t="s">
        <v>4114</v>
      </c>
      <c r="X226" t="s">
        <v>4115</v>
      </c>
      <c r="Y226" t="s">
        <v>4116</v>
      </c>
      <c r="Z226" t="s">
        <v>4117</v>
      </c>
      <c r="AA226" t="s">
        <v>74</v>
      </c>
      <c r="AB226" t="s">
        <v>74</v>
      </c>
      <c r="AC226" t="s">
        <v>74</v>
      </c>
      <c r="AD226" t="s">
        <v>74</v>
      </c>
      <c r="AE226" t="s">
        <v>74</v>
      </c>
      <c r="AF226" t="s">
        <v>74</v>
      </c>
      <c r="AG226">
        <v>37</v>
      </c>
      <c r="AH226">
        <v>0</v>
      </c>
      <c r="AI226">
        <v>0</v>
      </c>
      <c r="AJ226">
        <v>0</v>
      </c>
      <c r="AK226">
        <v>2</v>
      </c>
      <c r="AL226" t="s">
        <v>4118</v>
      </c>
      <c r="AM226" t="s">
        <v>4119</v>
      </c>
      <c r="AN226" t="s">
        <v>4120</v>
      </c>
      <c r="AO226" t="s">
        <v>4121</v>
      </c>
      <c r="AP226" t="s">
        <v>74</v>
      </c>
      <c r="AQ226" t="s">
        <v>74</v>
      </c>
      <c r="AR226" t="s">
        <v>4122</v>
      </c>
      <c r="AS226" t="s">
        <v>4123</v>
      </c>
      <c r="AT226" t="s">
        <v>74</v>
      </c>
      <c r="AU226">
        <v>2008</v>
      </c>
      <c r="AV226">
        <v>33</v>
      </c>
      <c r="AW226">
        <v>2</v>
      </c>
      <c r="AX226" t="s">
        <v>74</v>
      </c>
      <c r="AY226" t="s">
        <v>74</v>
      </c>
      <c r="AZ226" t="s">
        <v>74</v>
      </c>
      <c r="BA226" t="s">
        <v>74</v>
      </c>
      <c r="BB226">
        <v>127</v>
      </c>
      <c r="BC226">
        <v>153</v>
      </c>
      <c r="BD226" t="s">
        <v>74</v>
      </c>
      <c r="BE226" t="s">
        <v>74</v>
      </c>
      <c r="BF226" t="s">
        <v>74</v>
      </c>
      <c r="BG226" t="s">
        <v>74</v>
      </c>
      <c r="BH226" t="s">
        <v>74</v>
      </c>
      <c r="BI226">
        <v>27</v>
      </c>
      <c r="BJ226" t="s">
        <v>4124</v>
      </c>
      <c r="BK226" t="s">
        <v>4125</v>
      </c>
      <c r="BL226" t="s">
        <v>4126</v>
      </c>
      <c r="BM226" t="s">
        <v>4127</v>
      </c>
      <c r="BN226" t="s">
        <v>74</v>
      </c>
      <c r="BO226" t="s">
        <v>74</v>
      </c>
      <c r="BP226" t="s">
        <v>74</v>
      </c>
      <c r="BQ226" t="s">
        <v>74</v>
      </c>
      <c r="BR226" t="s">
        <v>102</v>
      </c>
      <c r="BS226" t="s">
        <v>4128</v>
      </c>
      <c r="BT226" t="str">
        <f>HYPERLINK("https%3A%2F%2Fwww.webofscience.com%2Fwos%2Fwoscc%2Ffull-record%2FWOS:000256353000008","View Full Record in Web of Science")</f>
        <v>View Full Record in Web of Science</v>
      </c>
    </row>
    <row r="227" spans="1:72" x14ac:dyDescent="0.25">
      <c r="A227" t="s">
        <v>72</v>
      </c>
      <c r="B227" t="s">
        <v>4129</v>
      </c>
      <c r="C227" t="s">
        <v>74</v>
      </c>
      <c r="D227" t="s">
        <v>74</v>
      </c>
      <c r="E227" t="s">
        <v>74</v>
      </c>
      <c r="F227" t="s">
        <v>4130</v>
      </c>
      <c r="G227" t="s">
        <v>74</v>
      </c>
      <c r="H227" t="s">
        <v>74</v>
      </c>
      <c r="I227" t="s">
        <v>4131</v>
      </c>
      <c r="J227" t="s">
        <v>4132</v>
      </c>
      <c r="K227" t="s">
        <v>74</v>
      </c>
      <c r="L227" t="s">
        <v>74</v>
      </c>
      <c r="M227" t="s">
        <v>78</v>
      </c>
      <c r="N227" t="s">
        <v>79</v>
      </c>
      <c r="O227" t="s">
        <v>74</v>
      </c>
      <c r="P227" t="s">
        <v>74</v>
      </c>
      <c r="Q227" t="s">
        <v>74</v>
      </c>
      <c r="R227" t="s">
        <v>74</v>
      </c>
      <c r="S227" t="s">
        <v>74</v>
      </c>
      <c r="T227" t="s">
        <v>4133</v>
      </c>
      <c r="U227" t="s">
        <v>74</v>
      </c>
      <c r="V227" t="s">
        <v>4134</v>
      </c>
      <c r="W227" t="s">
        <v>4135</v>
      </c>
      <c r="X227" t="s">
        <v>74</v>
      </c>
      <c r="Y227" t="s">
        <v>4136</v>
      </c>
      <c r="Z227" t="s">
        <v>4137</v>
      </c>
      <c r="AA227" t="s">
        <v>74</v>
      </c>
      <c r="AB227" t="s">
        <v>74</v>
      </c>
      <c r="AC227" t="s">
        <v>74</v>
      </c>
      <c r="AD227" t="s">
        <v>74</v>
      </c>
      <c r="AE227" t="s">
        <v>74</v>
      </c>
      <c r="AF227" t="s">
        <v>74</v>
      </c>
      <c r="AG227">
        <v>13</v>
      </c>
      <c r="AH227">
        <v>22</v>
      </c>
      <c r="AI227">
        <v>22</v>
      </c>
      <c r="AJ227">
        <v>0</v>
      </c>
      <c r="AK227">
        <v>13</v>
      </c>
      <c r="AL227" t="s">
        <v>3132</v>
      </c>
      <c r="AM227" t="s">
        <v>1696</v>
      </c>
      <c r="AN227" t="s">
        <v>3133</v>
      </c>
      <c r="AO227" t="s">
        <v>4138</v>
      </c>
      <c r="AP227" t="s">
        <v>4139</v>
      </c>
      <c r="AQ227" t="s">
        <v>74</v>
      </c>
      <c r="AR227" t="s">
        <v>4140</v>
      </c>
      <c r="AS227" t="s">
        <v>4141</v>
      </c>
      <c r="AT227" t="s">
        <v>254</v>
      </c>
      <c r="AU227">
        <v>2007</v>
      </c>
      <c r="AV227">
        <v>23</v>
      </c>
      <c r="AW227">
        <v>5</v>
      </c>
      <c r="AX227" t="s">
        <v>74</v>
      </c>
      <c r="AY227" t="s">
        <v>74</v>
      </c>
      <c r="AZ227" t="s">
        <v>74</v>
      </c>
      <c r="BA227" t="s">
        <v>74</v>
      </c>
      <c r="BB227">
        <v>748</v>
      </c>
      <c r="BC227">
        <v>756</v>
      </c>
      <c r="BD227" t="s">
        <v>74</v>
      </c>
      <c r="BE227" t="s">
        <v>4142</v>
      </c>
      <c r="BF227" t="str">
        <f>HYPERLINK("http://dx.doi.org/10.1016/j.tate.2006.12.025","http://dx.doi.org/10.1016/j.tate.2006.12.025")</f>
        <v>http://dx.doi.org/10.1016/j.tate.2006.12.025</v>
      </c>
      <c r="BG227" t="s">
        <v>74</v>
      </c>
      <c r="BH227" t="s">
        <v>74</v>
      </c>
      <c r="BI227">
        <v>9</v>
      </c>
      <c r="BJ227" t="s">
        <v>128</v>
      </c>
      <c r="BK227" t="s">
        <v>176</v>
      </c>
      <c r="BL227" t="s">
        <v>128</v>
      </c>
      <c r="BM227" t="s">
        <v>4143</v>
      </c>
      <c r="BN227" t="s">
        <v>74</v>
      </c>
      <c r="BO227" t="s">
        <v>74</v>
      </c>
      <c r="BP227" t="s">
        <v>74</v>
      </c>
      <c r="BQ227" t="s">
        <v>74</v>
      </c>
      <c r="BR227" t="s">
        <v>102</v>
      </c>
      <c r="BS227" t="s">
        <v>4144</v>
      </c>
      <c r="BT227" t="str">
        <f>HYPERLINK("https%3A%2F%2Fwww.webofscience.com%2Fwos%2Fwoscc%2Ffull-record%2FWOS:000247046100015","View Full Record in Web of Science")</f>
        <v>View Full Record in Web of Science</v>
      </c>
    </row>
    <row r="228" spans="1:72" x14ac:dyDescent="0.25">
      <c r="A228" t="s">
        <v>72</v>
      </c>
      <c r="B228" t="s">
        <v>4145</v>
      </c>
      <c r="C228" t="s">
        <v>74</v>
      </c>
      <c r="D228" t="s">
        <v>74</v>
      </c>
      <c r="E228" t="s">
        <v>74</v>
      </c>
      <c r="F228" t="s">
        <v>4145</v>
      </c>
      <c r="G228" t="s">
        <v>74</v>
      </c>
      <c r="H228" t="s">
        <v>74</v>
      </c>
      <c r="I228" t="s">
        <v>4146</v>
      </c>
      <c r="J228" t="s">
        <v>4147</v>
      </c>
      <c r="K228" t="s">
        <v>74</v>
      </c>
      <c r="L228" t="s">
        <v>74</v>
      </c>
      <c r="M228" t="s">
        <v>78</v>
      </c>
      <c r="N228" t="s">
        <v>79</v>
      </c>
      <c r="O228" t="s">
        <v>74</v>
      </c>
      <c r="P228" t="s">
        <v>74</v>
      </c>
      <c r="Q228" t="s">
        <v>74</v>
      </c>
      <c r="R228" t="s">
        <v>74</v>
      </c>
      <c r="S228" t="s">
        <v>74</v>
      </c>
      <c r="T228" t="s">
        <v>4148</v>
      </c>
      <c r="U228" t="s">
        <v>4149</v>
      </c>
      <c r="V228" t="s">
        <v>4150</v>
      </c>
      <c r="W228" t="s">
        <v>4151</v>
      </c>
      <c r="X228" t="s">
        <v>4152</v>
      </c>
      <c r="Y228" t="s">
        <v>4153</v>
      </c>
      <c r="Z228" t="s">
        <v>4154</v>
      </c>
      <c r="AA228" t="s">
        <v>74</v>
      </c>
      <c r="AB228" t="s">
        <v>74</v>
      </c>
      <c r="AC228" t="s">
        <v>74</v>
      </c>
      <c r="AD228" t="s">
        <v>74</v>
      </c>
      <c r="AE228" t="s">
        <v>74</v>
      </c>
      <c r="AF228" t="s">
        <v>74</v>
      </c>
      <c r="AG228">
        <v>49</v>
      </c>
      <c r="AH228">
        <v>71</v>
      </c>
      <c r="AI228">
        <v>71</v>
      </c>
      <c r="AJ228">
        <v>1</v>
      </c>
      <c r="AK228">
        <v>29</v>
      </c>
      <c r="AL228" t="s">
        <v>194</v>
      </c>
      <c r="AM228" t="s">
        <v>195</v>
      </c>
      <c r="AN228" t="s">
        <v>196</v>
      </c>
      <c r="AO228" t="s">
        <v>4155</v>
      </c>
      <c r="AP228" t="s">
        <v>4156</v>
      </c>
      <c r="AQ228" t="s">
        <v>74</v>
      </c>
      <c r="AR228" t="s">
        <v>4157</v>
      </c>
      <c r="AS228" t="s">
        <v>4158</v>
      </c>
      <c r="AT228" t="s">
        <v>381</v>
      </c>
      <c r="AU228">
        <v>2006</v>
      </c>
      <c r="AV228">
        <v>29</v>
      </c>
      <c r="AW228">
        <v>2</v>
      </c>
      <c r="AX228" t="s">
        <v>74</v>
      </c>
      <c r="AY228" t="s">
        <v>74</v>
      </c>
      <c r="AZ228" t="s">
        <v>74</v>
      </c>
      <c r="BA228" t="s">
        <v>74</v>
      </c>
      <c r="BB228">
        <v>217</v>
      </c>
      <c r="BC228">
        <v>236</v>
      </c>
      <c r="BD228" t="s">
        <v>74</v>
      </c>
      <c r="BE228" t="s">
        <v>4159</v>
      </c>
      <c r="BF228" t="str">
        <f>HYPERLINK("http://dx.doi.org/10.1080/01419870500465207","http://dx.doi.org/10.1080/01419870500465207")</f>
        <v>http://dx.doi.org/10.1080/01419870500465207</v>
      </c>
      <c r="BG228" t="s">
        <v>74</v>
      </c>
      <c r="BH228" t="s">
        <v>74</v>
      </c>
      <c r="BI228">
        <v>20</v>
      </c>
      <c r="BJ228" t="s">
        <v>4160</v>
      </c>
      <c r="BK228" t="s">
        <v>176</v>
      </c>
      <c r="BL228" t="s">
        <v>4160</v>
      </c>
      <c r="BM228" t="s">
        <v>4161</v>
      </c>
      <c r="BN228" t="s">
        <v>74</v>
      </c>
      <c r="BO228" t="s">
        <v>74</v>
      </c>
      <c r="BP228" t="s">
        <v>74</v>
      </c>
      <c r="BQ228" t="s">
        <v>74</v>
      </c>
      <c r="BR228" t="s">
        <v>102</v>
      </c>
      <c r="BS228" t="s">
        <v>4162</v>
      </c>
      <c r="BT228" t="str">
        <f>HYPERLINK("https%3A%2F%2Fwww.webofscience.com%2Fwos%2Fwoscc%2Ffull-record%2FWOS:000236393600001","View Full Record in Web of Science")</f>
        <v>View Full Record in Web of Science</v>
      </c>
    </row>
    <row r="229" spans="1:72" x14ac:dyDescent="0.25">
      <c r="A229" t="s">
        <v>72</v>
      </c>
      <c r="B229" t="s">
        <v>4163</v>
      </c>
      <c r="C229" t="s">
        <v>74</v>
      </c>
      <c r="D229" t="s">
        <v>74</v>
      </c>
      <c r="E229" t="s">
        <v>74</v>
      </c>
      <c r="F229" t="s">
        <v>4163</v>
      </c>
      <c r="G229" t="s">
        <v>74</v>
      </c>
      <c r="H229" t="s">
        <v>74</v>
      </c>
      <c r="I229" t="s">
        <v>4164</v>
      </c>
      <c r="J229" t="s">
        <v>4165</v>
      </c>
      <c r="K229" t="s">
        <v>74</v>
      </c>
      <c r="L229" t="s">
        <v>74</v>
      </c>
      <c r="M229" t="s">
        <v>78</v>
      </c>
      <c r="N229" t="s">
        <v>79</v>
      </c>
      <c r="O229" t="s">
        <v>74</v>
      </c>
      <c r="P229" t="s">
        <v>74</v>
      </c>
      <c r="Q229" t="s">
        <v>74</v>
      </c>
      <c r="R229" t="s">
        <v>74</v>
      </c>
      <c r="S229" t="s">
        <v>74</v>
      </c>
      <c r="T229" t="s">
        <v>74</v>
      </c>
      <c r="U229" t="s">
        <v>4166</v>
      </c>
      <c r="V229" t="s">
        <v>4167</v>
      </c>
      <c r="W229" t="s">
        <v>4168</v>
      </c>
      <c r="X229" t="s">
        <v>4169</v>
      </c>
      <c r="Y229" t="s">
        <v>4170</v>
      </c>
      <c r="Z229" t="s">
        <v>4171</v>
      </c>
      <c r="AA229" t="s">
        <v>74</v>
      </c>
      <c r="AB229" t="s">
        <v>74</v>
      </c>
      <c r="AC229" t="s">
        <v>74</v>
      </c>
      <c r="AD229" t="s">
        <v>74</v>
      </c>
      <c r="AE229" t="s">
        <v>74</v>
      </c>
      <c r="AF229" t="s">
        <v>74</v>
      </c>
      <c r="AG229">
        <v>78</v>
      </c>
      <c r="AH229">
        <v>164</v>
      </c>
      <c r="AI229">
        <v>164</v>
      </c>
      <c r="AJ229">
        <v>1</v>
      </c>
      <c r="AK229">
        <v>38</v>
      </c>
      <c r="AL229" t="s">
        <v>292</v>
      </c>
      <c r="AM229" t="s">
        <v>1140</v>
      </c>
      <c r="AN229" t="s">
        <v>3225</v>
      </c>
      <c r="AO229" t="s">
        <v>4172</v>
      </c>
      <c r="AP229" t="s">
        <v>4173</v>
      </c>
      <c r="AQ229" t="s">
        <v>74</v>
      </c>
      <c r="AR229" t="s">
        <v>4174</v>
      </c>
      <c r="AS229" t="s">
        <v>4175</v>
      </c>
      <c r="AT229" t="s">
        <v>4176</v>
      </c>
      <c r="AU229">
        <v>2005</v>
      </c>
      <c r="AV229">
        <v>59</v>
      </c>
      <c r="AW229">
        <v>4</v>
      </c>
      <c r="AX229" t="s">
        <v>74</v>
      </c>
      <c r="AY229" t="s">
        <v>74</v>
      </c>
      <c r="AZ229" t="s">
        <v>74</v>
      </c>
      <c r="BA229" t="s">
        <v>74</v>
      </c>
      <c r="BB229">
        <v>973</v>
      </c>
      <c r="BC229">
        <v>1012</v>
      </c>
      <c r="BD229" t="s">
        <v>74</v>
      </c>
      <c r="BE229" t="s">
        <v>4177</v>
      </c>
      <c r="BF229" t="str">
        <f>HYPERLINK("http://dx.doi.org/10.1017/S0020818305050332","http://dx.doi.org/10.1017/S0020818305050332")</f>
        <v>http://dx.doi.org/10.1017/S0020818305050332</v>
      </c>
      <c r="BG229" t="s">
        <v>74</v>
      </c>
      <c r="BH229" t="s">
        <v>74</v>
      </c>
      <c r="BI229">
        <v>40</v>
      </c>
      <c r="BJ229" t="s">
        <v>3664</v>
      </c>
      <c r="BK229" t="s">
        <v>176</v>
      </c>
      <c r="BL229" t="s">
        <v>3665</v>
      </c>
      <c r="BM229" t="s">
        <v>4178</v>
      </c>
      <c r="BN229" t="s">
        <v>74</v>
      </c>
      <c r="BO229" t="s">
        <v>74</v>
      </c>
      <c r="BP229" t="s">
        <v>74</v>
      </c>
      <c r="BQ229" t="s">
        <v>74</v>
      </c>
      <c r="BR229" t="s">
        <v>102</v>
      </c>
      <c r="BS229" t="s">
        <v>4179</v>
      </c>
      <c r="BT229" t="str">
        <f>HYPERLINK("https%3A%2F%2Fwww.webofscience.com%2Fwos%2Fwoscc%2Ffull-record%2FWOS:000233446400007","View Full Record in Web of Science")</f>
        <v>View Full Record in Web of Science</v>
      </c>
    </row>
    <row r="230" spans="1:72" x14ac:dyDescent="0.25">
      <c r="A230" t="s">
        <v>72</v>
      </c>
      <c r="B230" t="s">
        <v>4145</v>
      </c>
      <c r="C230" t="s">
        <v>74</v>
      </c>
      <c r="D230" t="s">
        <v>74</v>
      </c>
      <c r="E230" t="s">
        <v>74</v>
      </c>
      <c r="F230" t="s">
        <v>4145</v>
      </c>
      <c r="G230" t="s">
        <v>74</v>
      </c>
      <c r="H230" t="s">
        <v>74</v>
      </c>
      <c r="I230" t="s">
        <v>4180</v>
      </c>
      <c r="J230" t="s">
        <v>1532</v>
      </c>
      <c r="K230" t="s">
        <v>74</v>
      </c>
      <c r="L230" t="s">
        <v>74</v>
      </c>
      <c r="M230" t="s">
        <v>78</v>
      </c>
      <c r="N230" t="s">
        <v>79</v>
      </c>
      <c r="O230" t="s">
        <v>74</v>
      </c>
      <c r="P230" t="s">
        <v>74</v>
      </c>
      <c r="Q230" t="s">
        <v>74</v>
      </c>
      <c r="R230" t="s">
        <v>74</v>
      </c>
      <c r="S230" t="s">
        <v>74</v>
      </c>
      <c r="T230" t="s">
        <v>4181</v>
      </c>
      <c r="U230" t="s">
        <v>4182</v>
      </c>
      <c r="V230" t="s">
        <v>4183</v>
      </c>
      <c r="W230" t="s">
        <v>4184</v>
      </c>
      <c r="X230" t="s">
        <v>4185</v>
      </c>
      <c r="Y230" t="s">
        <v>74</v>
      </c>
      <c r="Z230" t="s">
        <v>74</v>
      </c>
      <c r="AA230" t="s">
        <v>74</v>
      </c>
      <c r="AB230" t="s">
        <v>74</v>
      </c>
      <c r="AC230" t="s">
        <v>74</v>
      </c>
      <c r="AD230" t="s">
        <v>74</v>
      </c>
      <c r="AE230" t="s">
        <v>74</v>
      </c>
      <c r="AF230" t="s">
        <v>74</v>
      </c>
      <c r="AG230">
        <v>56</v>
      </c>
      <c r="AH230">
        <v>26</v>
      </c>
      <c r="AI230">
        <v>26</v>
      </c>
      <c r="AJ230">
        <v>0</v>
      </c>
      <c r="AK230">
        <v>6</v>
      </c>
      <c r="AL230" t="s">
        <v>409</v>
      </c>
      <c r="AM230" t="s">
        <v>410</v>
      </c>
      <c r="AN230" t="s">
        <v>411</v>
      </c>
      <c r="AO230" t="s">
        <v>1544</v>
      </c>
      <c r="AP230" t="s">
        <v>74</v>
      </c>
      <c r="AQ230" t="s">
        <v>74</v>
      </c>
      <c r="AR230" t="s">
        <v>1546</v>
      </c>
      <c r="AS230" t="s">
        <v>1547</v>
      </c>
      <c r="AT230" t="s">
        <v>3778</v>
      </c>
      <c r="AU230">
        <v>2004</v>
      </c>
      <c r="AV230">
        <v>18</v>
      </c>
      <c r="AW230">
        <v>3</v>
      </c>
      <c r="AX230" t="s">
        <v>74</v>
      </c>
      <c r="AY230" t="s">
        <v>74</v>
      </c>
      <c r="AZ230" t="s">
        <v>74</v>
      </c>
      <c r="BA230" t="s">
        <v>74</v>
      </c>
      <c r="BB230">
        <v>363</v>
      </c>
      <c r="BC230">
        <v>393</v>
      </c>
      <c r="BD230" t="s">
        <v>74</v>
      </c>
      <c r="BE230" t="s">
        <v>4186</v>
      </c>
      <c r="BF230" t="str">
        <f>HYPERLINK("http://dx.doi.org/10.1177/0888325404266940","http://dx.doi.org/10.1177/0888325404266940")</f>
        <v>http://dx.doi.org/10.1177/0888325404266940</v>
      </c>
      <c r="BG230" t="s">
        <v>74</v>
      </c>
      <c r="BH230" t="s">
        <v>74</v>
      </c>
      <c r="BI230">
        <v>31</v>
      </c>
      <c r="BJ230" t="s">
        <v>1549</v>
      </c>
      <c r="BK230" t="s">
        <v>176</v>
      </c>
      <c r="BL230" t="s">
        <v>1550</v>
      </c>
      <c r="BM230" t="s">
        <v>4187</v>
      </c>
      <c r="BN230" t="s">
        <v>74</v>
      </c>
      <c r="BO230" t="s">
        <v>74</v>
      </c>
      <c r="BP230" t="s">
        <v>74</v>
      </c>
      <c r="BQ230" t="s">
        <v>74</v>
      </c>
      <c r="BR230" t="s">
        <v>102</v>
      </c>
      <c r="BS230" t="s">
        <v>4188</v>
      </c>
      <c r="BT230" t="str">
        <f>HYPERLINK("https%3A%2F%2Fwww.webofscience.com%2Fwos%2Fwoscc%2Ffull-record%2FWOS:000222770800001","View Full Record in Web of Science")</f>
        <v>View Full Record in Web of Science</v>
      </c>
    </row>
    <row r="231" spans="1:72" x14ac:dyDescent="0.25">
      <c r="A231" t="s">
        <v>72</v>
      </c>
      <c r="B231" t="s">
        <v>4189</v>
      </c>
      <c r="C231" t="s">
        <v>74</v>
      </c>
      <c r="D231" t="s">
        <v>74</v>
      </c>
      <c r="E231" t="s">
        <v>74</v>
      </c>
      <c r="F231" t="s">
        <v>4189</v>
      </c>
      <c r="G231" t="s">
        <v>74</v>
      </c>
      <c r="H231" t="s">
        <v>74</v>
      </c>
      <c r="I231" t="s">
        <v>4190</v>
      </c>
      <c r="J231" t="s">
        <v>1960</v>
      </c>
      <c r="K231" t="s">
        <v>74</v>
      </c>
      <c r="L231" t="s">
        <v>74</v>
      </c>
      <c r="M231" t="s">
        <v>78</v>
      </c>
      <c r="N231" t="s">
        <v>79</v>
      </c>
      <c r="O231" t="s">
        <v>74</v>
      </c>
      <c r="P231" t="s">
        <v>74</v>
      </c>
      <c r="Q231" t="s">
        <v>74</v>
      </c>
      <c r="R231" t="s">
        <v>74</v>
      </c>
      <c r="S231" t="s">
        <v>74</v>
      </c>
      <c r="T231" t="s">
        <v>4191</v>
      </c>
      <c r="U231" t="s">
        <v>74</v>
      </c>
      <c r="V231" t="s">
        <v>4192</v>
      </c>
      <c r="W231" t="s">
        <v>4193</v>
      </c>
      <c r="X231" t="s">
        <v>4194</v>
      </c>
      <c r="Y231" t="s">
        <v>4195</v>
      </c>
      <c r="Z231" t="s">
        <v>74</v>
      </c>
      <c r="AA231" t="s">
        <v>74</v>
      </c>
      <c r="AB231" t="s">
        <v>74</v>
      </c>
      <c r="AC231" t="s">
        <v>74</v>
      </c>
      <c r="AD231" t="s">
        <v>74</v>
      </c>
      <c r="AE231" t="s">
        <v>74</v>
      </c>
      <c r="AF231" t="s">
        <v>74</v>
      </c>
      <c r="AG231">
        <v>34</v>
      </c>
      <c r="AH231">
        <v>11</v>
      </c>
      <c r="AI231">
        <v>11</v>
      </c>
      <c r="AJ231">
        <v>0</v>
      </c>
      <c r="AK231">
        <v>1</v>
      </c>
      <c r="AL231" t="s">
        <v>4196</v>
      </c>
      <c r="AM231" t="s">
        <v>195</v>
      </c>
      <c r="AN231" t="s">
        <v>4197</v>
      </c>
      <c r="AO231" t="s">
        <v>1968</v>
      </c>
      <c r="AP231" t="s">
        <v>74</v>
      </c>
      <c r="AQ231" t="s">
        <v>74</v>
      </c>
      <c r="AR231" t="s">
        <v>1970</v>
      </c>
      <c r="AS231" t="s">
        <v>1971</v>
      </c>
      <c r="AT231" t="s">
        <v>254</v>
      </c>
      <c r="AU231">
        <v>1998</v>
      </c>
      <c r="AV231">
        <v>22</v>
      </c>
      <c r="AW231">
        <v>2</v>
      </c>
      <c r="AX231" t="s">
        <v>74</v>
      </c>
      <c r="AY231" t="s">
        <v>74</v>
      </c>
      <c r="AZ231" t="s">
        <v>74</v>
      </c>
      <c r="BA231" t="s">
        <v>74</v>
      </c>
      <c r="BB231">
        <v>185</v>
      </c>
      <c r="BC231">
        <v>199</v>
      </c>
      <c r="BD231" t="s">
        <v>74</v>
      </c>
      <c r="BE231" t="s">
        <v>4198</v>
      </c>
      <c r="BF231" t="str">
        <f>HYPERLINK("http://dx.doi.org/10.1080/03098269885895","http://dx.doi.org/10.1080/03098269885895")</f>
        <v>http://dx.doi.org/10.1080/03098269885895</v>
      </c>
      <c r="BG231" t="s">
        <v>74</v>
      </c>
      <c r="BH231" t="s">
        <v>74</v>
      </c>
      <c r="BI231">
        <v>15</v>
      </c>
      <c r="BJ231" t="s">
        <v>1975</v>
      </c>
      <c r="BK231" t="s">
        <v>176</v>
      </c>
      <c r="BL231" t="s">
        <v>1975</v>
      </c>
      <c r="BM231" t="s">
        <v>4199</v>
      </c>
      <c r="BN231" t="s">
        <v>74</v>
      </c>
      <c r="BO231" t="s">
        <v>74</v>
      </c>
      <c r="BP231" t="s">
        <v>74</v>
      </c>
      <c r="BQ231" t="s">
        <v>74</v>
      </c>
      <c r="BR231" t="s">
        <v>102</v>
      </c>
      <c r="BS231" t="s">
        <v>4200</v>
      </c>
      <c r="BT231" t="str">
        <f>HYPERLINK("https%3A%2F%2Fwww.webofscience.com%2Fwos%2Fwoscc%2Ffull-record%2FWOS:000074788800003","View Full Record in Web of Science")</f>
        <v>View Full Record in Web of Science</v>
      </c>
    </row>
    <row r="232" spans="1:72" x14ac:dyDescent="0.25">
      <c r="A232" t="s">
        <v>72</v>
      </c>
      <c r="B232" t="s">
        <v>4201</v>
      </c>
      <c r="C232" t="s">
        <v>74</v>
      </c>
      <c r="D232" t="s">
        <v>74</v>
      </c>
      <c r="E232" t="s">
        <v>74</v>
      </c>
      <c r="F232" t="s">
        <v>4201</v>
      </c>
      <c r="G232" t="s">
        <v>74</v>
      </c>
      <c r="H232" t="s">
        <v>74</v>
      </c>
      <c r="I232" t="s">
        <v>4202</v>
      </c>
      <c r="J232" t="s">
        <v>3806</v>
      </c>
      <c r="K232" t="s">
        <v>74</v>
      </c>
      <c r="L232" t="s">
        <v>74</v>
      </c>
      <c r="M232" t="s">
        <v>4203</v>
      </c>
      <c r="N232" t="s">
        <v>79</v>
      </c>
      <c r="O232" t="s">
        <v>74</v>
      </c>
      <c r="P232" t="s">
        <v>74</v>
      </c>
      <c r="Q232" t="s">
        <v>74</v>
      </c>
      <c r="R232" t="s">
        <v>74</v>
      </c>
      <c r="S232" t="s">
        <v>74</v>
      </c>
      <c r="T232" t="s">
        <v>4204</v>
      </c>
      <c r="U232" t="s">
        <v>74</v>
      </c>
      <c r="V232" t="s">
        <v>4205</v>
      </c>
      <c r="W232" t="s">
        <v>74</v>
      </c>
      <c r="X232" t="s">
        <v>74</v>
      </c>
      <c r="Y232" t="s">
        <v>4206</v>
      </c>
      <c r="Z232" t="s">
        <v>74</v>
      </c>
      <c r="AA232" t="s">
        <v>74</v>
      </c>
      <c r="AB232" t="s">
        <v>74</v>
      </c>
      <c r="AC232" t="s">
        <v>74</v>
      </c>
      <c r="AD232" t="s">
        <v>74</v>
      </c>
      <c r="AE232" t="s">
        <v>74</v>
      </c>
      <c r="AF232" t="s">
        <v>74</v>
      </c>
      <c r="AG232">
        <v>4</v>
      </c>
      <c r="AH232">
        <v>2</v>
      </c>
      <c r="AI232">
        <v>2</v>
      </c>
      <c r="AJ232">
        <v>1</v>
      </c>
      <c r="AK232">
        <v>14</v>
      </c>
      <c r="AL232" t="s">
        <v>3813</v>
      </c>
      <c r="AM232" t="s">
        <v>2496</v>
      </c>
      <c r="AN232" t="s">
        <v>3814</v>
      </c>
      <c r="AO232" t="s">
        <v>3815</v>
      </c>
      <c r="AP232" t="s">
        <v>74</v>
      </c>
      <c r="AQ232" t="s">
        <v>74</v>
      </c>
      <c r="AR232" t="s">
        <v>3806</v>
      </c>
      <c r="AS232" t="s">
        <v>3818</v>
      </c>
      <c r="AT232" t="s">
        <v>74</v>
      </c>
      <c r="AU232">
        <v>1994</v>
      </c>
      <c r="AV232">
        <v>26</v>
      </c>
      <c r="AW232" t="s">
        <v>1523</v>
      </c>
      <c r="AX232" t="s">
        <v>74</v>
      </c>
      <c r="AY232" t="s">
        <v>74</v>
      </c>
      <c r="AZ232" t="s">
        <v>74</v>
      </c>
      <c r="BA232" t="s">
        <v>74</v>
      </c>
      <c r="BB232">
        <v>479</v>
      </c>
      <c r="BC232" t="s">
        <v>514</v>
      </c>
      <c r="BD232" t="s">
        <v>74</v>
      </c>
      <c r="BE232" t="s">
        <v>74</v>
      </c>
      <c r="BF232" t="s">
        <v>74</v>
      </c>
      <c r="BG232" t="s">
        <v>74</v>
      </c>
      <c r="BH232" t="s">
        <v>74</v>
      </c>
      <c r="BI232">
        <v>0</v>
      </c>
      <c r="BJ232" t="s">
        <v>1315</v>
      </c>
      <c r="BK232" t="s">
        <v>176</v>
      </c>
      <c r="BL232" t="s">
        <v>1315</v>
      </c>
      <c r="BM232" t="s">
        <v>4207</v>
      </c>
      <c r="BN232" t="s">
        <v>74</v>
      </c>
      <c r="BO232" t="s">
        <v>74</v>
      </c>
      <c r="BP232" t="s">
        <v>74</v>
      </c>
      <c r="BQ232" t="s">
        <v>74</v>
      </c>
      <c r="BR232" t="s">
        <v>102</v>
      </c>
      <c r="BS232" t="s">
        <v>4208</v>
      </c>
      <c r="BT232" t="str">
        <f>HYPERLINK("https%3A%2F%2Fwww.webofscience.com%2Fwos%2Fwoscc%2Ffull-record%2FWOS:A1994QL31500008","View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2023-10-25T13:28:26Z</dcterms:created>
  <dcterms:modified xsi:type="dcterms:W3CDTF">2023-10-25T13:28:26Z</dcterms:modified>
</cp:coreProperties>
</file>